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1" sheetId="14" r:id="rId1"/>
    <sheet name="код" sheetId="37" r:id="rId2"/>
    <sheet name="ВСЕ_" sheetId="3" r:id="rId3"/>
    <sheet name="9" sheetId="38" r:id="rId4"/>
    <sheet name="14" sheetId="91" r:id="rId5"/>
    <sheet name="15" sheetId="90" r:id="rId6"/>
    <sheet name="26" sheetId="89" r:id="rId7"/>
    <sheet name="34" sheetId="88" r:id="rId8"/>
    <sheet name="38" sheetId="87" r:id="rId9"/>
    <sheet name="42" sheetId="86" r:id="rId10"/>
    <sheet name="52" sheetId="85" r:id="rId11"/>
    <sheet name="29" sheetId="84" r:id="rId12"/>
    <sheet name="65" sheetId="83" r:id="rId13"/>
    <sheet name="67" sheetId="82" r:id="rId14"/>
    <sheet name="71" sheetId="81" r:id="rId15"/>
    <sheet name="77" sheetId="80" r:id="rId16"/>
    <sheet name="80" sheetId="79" r:id="rId17"/>
    <sheet name="85" sheetId="78" r:id="rId18"/>
    <sheet name="Лист2" sheetId="77" r:id="rId19"/>
    <sheet name="Лист1" sheetId="76" r:id="rId20"/>
  </sheets>
  <definedNames>
    <definedName name="_xlnm._FilterDatabase" localSheetId="3" hidden="1">'9'!$A$6:$O$195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'300001'!$B$1:$BC$21</definedName>
    <definedName name="Z_F67B1EE8_A6ED_4279_9371_B9D6937B0F80_.wvu.PrintTitles" localSheetId="0" hidden="1">'300001'!$B:$B,'300001'!$1:$9</definedName>
    <definedName name="_xlnm.Print_Titles" localSheetId="0">'300001'!$B:$B,'300001'!$1:$9</definedName>
    <definedName name="_xlnm.Print_Area" localSheetId="0">'300001'!$A$1:$BC$39</definedName>
    <definedName name="_xlnm.Print_Area" localSheetId="3">'9'!$A$1:$O$197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6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7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9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O252"/>
  <c r="N252"/>
  <c r="M252"/>
  <c r="O251"/>
  <c r="N251"/>
  <c r="M251"/>
  <c r="N250"/>
  <c r="M250"/>
  <c r="O250" s="1"/>
  <c r="N249"/>
  <c r="M249"/>
  <c r="O249" s="1"/>
  <c r="O248"/>
  <c r="N248"/>
  <c r="M248"/>
  <c r="O247"/>
  <c r="N247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O235"/>
  <c r="N235"/>
  <c r="M235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O228"/>
  <c r="N228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O208"/>
  <c r="N208"/>
  <c r="M208"/>
  <c r="O207"/>
  <c r="N207"/>
  <c r="M207"/>
  <c r="N206"/>
  <c r="M206"/>
  <c r="O206" s="1"/>
  <c r="N205"/>
  <c r="M205"/>
  <c r="O205" s="1"/>
  <c r="O204"/>
  <c r="N204"/>
  <c r="M204"/>
  <c r="O203"/>
  <c r="N203"/>
  <c r="M203"/>
  <c r="N202"/>
  <c r="M202"/>
  <c r="O202" s="1"/>
  <c r="N201"/>
  <c r="M201"/>
  <c r="O201" s="1"/>
  <c r="O200"/>
  <c r="N200"/>
  <c r="M200"/>
  <c r="O199"/>
  <c r="N199"/>
  <c r="M199"/>
  <c r="N198"/>
  <c r="M198"/>
  <c r="O198" s="1"/>
  <c r="N197"/>
  <c r="M197"/>
  <c r="O197" s="1"/>
  <c r="O196"/>
  <c r="N196"/>
  <c r="M196"/>
  <c r="O195"/>
  <c r="N195"/>
  <c r="M195"/>
  <c r="N194"/>
  <c r="M194"/>
  <c r="O194" s="1"/>
  <c r="N193"/>
  <c r="M193"/>
  <c r="O193" s="1"/>
  <c r="O192"/>
  <c r="N192"/>
  <c r="M192"/>
  <c r="O191"/>
  <c r="N191"/>
  <c r="M191"/>
  <c r="N190"/>
  <c r="M190"/>
  <c r="O190" s="1"/>
  <c r="N189"/>
  <c r="M189"/>
  <c r="O189" s="1"/>
  <c r="O188"/>
  <c r="N188"/>
  <c r="M188"/>
  <c r="O187"/>
  <c r="N187"/>
  <c r="M187"/>
  <c r="N186"/>
  <c r="M186"/>
  <c r="O186" s="1"/>
  <c r="N185"/>
  <c r="M185"/>
  <c r="O185" s="1"/>
  <c r="O184"/>
  <c r="N184"/>
  <c r="M184"/>
  <c r="O183"/>
  <c r="N183"/>
  <c r="M183"/>
  <c r="N182"/>
  <c r="M182"/>
  <c r="O182" s="1"/>
  <c r="N181"/>
  <c r="M181"/>
  <c r="O181" s="1"/>
  <c r="O180"/>
  <c r="N180"/>
  <c r="M180"/>
  <c r="O179"/>
  <c r="N179"/>
  <c r="M179"/>
  <c r="N178"/>
  <c r="M178"/>
  <c r="O178" s="1"/>
  <c r="N177"/>
  <c r="M177"/>
  <c r="O177" s="1"/>
  <c r="O176"/>
  <c r="N176"/>
  <c r="M176"/>
  <c r="O175"/>
  <c r="N175"/>
  <c r="M175"/>
  <c r="N174"/>
  <c r="M174"/>
  <c r="O174" s="1"/>
  <c r="N173"/>
  <c r="M173"/>
  <c r="O173" s="1"/>
  <c r="O172"/>
  <c r="N172"/>
  <c r="M172"/>
  <c r="O171"/>
  <c r="N171"/>
  <c r="M171"/>
  <c r="N170"/>
  <c r="M170"/>
  <c r="O170" s="1"/>
  <c r="N169"/>
  <c r="M169"/>
  <c r="O169" s="1"/>
  <c r="O168"/>
  <c r="N168"/>
  <c r="M168"/>
  <c r="O167"/>
  <c r="N167"/>
  <c r="M167"/>
  <c r="N166"/>
  <c r="M166"/>
  <c r="O166" s="1"/>
  <c r="N165"/>
  <c r="M165"/>
  <c r="O165" s="1"/>
  <c r="O164"/>
  <c r="N164"/>
  <c r="M164"/>
  <c r="O163"/>
  <c r="N163"/>
  <c r="M163"/>
  <c r="N162"/>
  <c r="M162"/>
  <c r="O162" s="1"/>
  <c r="N161"/>
  <c r="M161"/>
  <c r="O161" s="1"/>
  <c r="O160"/>
  <c r="N160"/>
  <c r="M160"/>
  <c r="O159"/>
  <c r="N159"/>
  <c r="M159"/>
  <c r="N158"/>
  <c r="M158"/>
  <c r="O158" s="1"/>
  <c r="N157"/>
  <c r="M157"/>
  <c r="O157" s="1"/>
  <c r="O156"/>
  <c r="N156"/>
  <c r="M156"/>
  <c r="O155"/>
  <c r="N155"/>
  <c r="M155"/>
  <c r="N154"/>
  <c r="M154"/>
  <c r="O154" s="1"/>
  <c r="N153"/>
  <c r="M153"/>
  <c r="O153" s="1"/>
  <c r="O152"/>
  <c r="N152"/>
  <c r="M152"/>
  <c r="O151"/>
  <c r="N151"/>
  <c r="M151"/>
  <c r="N150"/>
  <c r="M150"/>
  <c r="O150" s="1"/>
  <c r="N149"/>
  <c r="M149"/>
  <c r="O149" s="1"/>
  <c r="O148"/>
  <c r="N148"/>
  <c r="M148"/>
  <c r="O147"/>
  <c r="N147"/>
  <c r="M147"/>
  <c r="N146"/>
  <c r="M146"/>
  <c r="O146" s="1"/>
  <c r="N145"/>
  <c r="M145"/>
  <c r="O145" s="1"/>
  <c r="N144"/>
  <c r="M144"/>
  <c r="O144" s="1"/>
  <c r="O143"/>
  <c r="N143"/>
  <c r="M143"/>
  <c r="N142"/>
  <c r="M142"/>
  <c r="O142" s="1"/>
  <c r="N141"/>
  <c r="M141"/>
  <c r="O141" s="1"/>
  <c r="N140"/>
  <c r="M140"/>
  <c r="O140" s="1"/>
  <c r="O139"/>
  <c r="N139"/>
  <c r="M139"/>
  <c r="N138"/>
  <c r="M138"/>
  <c r="O138" s="1"/>
  <c r="N137"/>
  <c r="M137"/>
  <c r="O137" s="1"/>
  <c r="N136"/>
  <c r="M136"/>
  <c r="O136" s="1"/>
  <c r="O135"/>
  <c r="N135"/>
  <c r="M135"/>
  <c r="N134"/>
  <c r="M134"/>
  <c r="O134" s="1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O123"/>
  <c r="N123"/>
  <c r="M123"/>
  <c r="N122"/>
  <c r="M122"/>
  <c r="O122" s="1"/>
  <c r="N121"/>
  <c r="M121"/>
  <c r="O121" s="1"/>
  <c r="N120"/>
  <c r="M120"/>
  <c r="O120" s="1"/>
  <c r="O119"/>
  <c r="N119"/>
  <c r="M119"/>
  <c r="N118"/>
  <c r="M118"/>
  <c r="O118" s="1"/>
  <c r="N117"/>
  <c r="M117"/>
  <c r="O117" s="1"/>
  <c r="N116"/>
  <c r="M116"/>
  <c r="O116" s="1"/>
  <c r="O115"/>
  <c r="N115"/>
  <c r="M115"/>
  <c r="N114"/>
  <c r="O114" s="1"/>
  <c r="M114"/>
  <c r="N113"/>
  <c r="M113"/>
  <c r="O113" s="1"/>
  <c r="N112"/>
  <c r="M112"/>
  <c r="O112" s="1"/>
  <c r="O111"/>
  <c r="N111"/>
  <c r="M111"/>
  <c r="N110"/>
  <c r="O110" s="1"/>
  <c r="M110"/>
  <c r="N109"/>
  <c r="M109"/>
  <c r="O109" s="1"/>
  <c r="N108"/>
  <c r="M108"/>
  <c r="O108" s="1"/>
  <c r="O107"/>
  <c r="N107"/>
  <c r="M107"/>
  <c r="N106"/>
  <c r="O106" s="1"/>
  <c r="M106"/>
  <c r="N105"/>
  <c r="M105"/>
  <c r="O105" s="1"/>
  <c r="N104"/>
  <c r="M104"/>
  <c r="O104" s="1"/>
  <c r="O103"/>
  <c r="N103"/>
  <c r="M103"/>
  <c r="N102"/>
  <c r="M102"/>
  <c r="O102" s="1"/>
  <c r="N101"/>
  <c r="M101"/>
  <c r="O101" s="1"/>
  <c r="N100"/>
  <c r="M100"/>
  <c r="O100" s="1"/>
  <c r="O99"/>
  <c r="N99"/>
  <c r="M99"/>
  <c r="N98"/>
  <c r="O98" s="1"/>
  <c r="M98"/>
  <c r="N97"/>
  <c r="M97"/>
  <c r="O97" s="1"/>
  <c r="N96"/>
  <c r="M96"/>
  <c r="O96" s="1"/>
  <c r="O95"/>
  <c r="N95"/>
  <c r="M95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O79" s="1"/>
  <c r="M79"/>
  <c r="N78"/>
  <c r="M78"/>
  <c r="O78" s="1"/>
  <c r="N77"/>
  <c r="M77"/>
  <c r="O77" s="1"/>
  <c r="N76"/>
  <c r="M76"/>
  <c r="O76" s="1"/>
  <c r="N75"/>
  <c r="O75" s="1"/>
  <c r="M75"/>
  <c r="N74"/>
  <c r="M74"/>
  <c r="O74" s="1"/>
  <c r="N73"/>
  <c r="M73"/>
  <c r="O73" s="1"/>
  <c r="N72"/>
  <c r="M72"/>
  <c r="O72" s="1"/>
  <c r="N71"/>
  <c r="O71" s="1"/>
  <c r="M71"/>
  <c r="N70"/>
  <c r="M70"/>
  <c r="O70" s="1"/>
  <c r="N69"/>
  <c r="M69"/>
  <c r="O69" s="1"/>
  <c r="N68"/>
  <c r="M68"/>
  <c r="O68" s="1"/>
  <c r="N67"/>
  <c r="O67" s="1"/>
  <c r="M67"/>
  <c r="N66"/>
  <c r="M66"/>
  <c r="O66" s="1"/>
  <c r="N65"/>
  <c r="M65"/>
  <c r="O65" s="1"/>
  <c r="N64"/>
  <c r="M64"/>
  <c r="O64" s="1"/>
  <c r="N63"/>
  <c r="O63" s="1"/>
  <c r="M63"/>
  <c r="N62"/>
  <c r="M62"/>
  <c r="O62" s="1"/>
  <c r="N61"/>
  <c r="M61"/>
  <c r="O61" s="1"/>
  <c r="O60"/>
  <c r="N60"/>
  <c r="M60"/>
  <c r="N59"/>
  <c r="M59"/>
  <c r="O59" s="1"/>
  <c r="N58"/>
  <c r="M58"/>
  <c r="O58" s="1"/>
  <c r="N57"/>
  <c r="M57"/>
  <c r="O57" s="1"/>
  <c r="N56"/>
  <c r="M56"/>
  <c r="O56" s="1"/>
  <c r="N55"/>
  <c r="O55" s="1"/>
  <c r="M55"/>
  <c r="N54"/>
  <c r="M54"/>
  <c r="O54" s="1"/>
  <c r="N53"/>
  <c r="M53"/>
  <c r="O53" s="1"/>
  <c r="N52"/>
  <c r="M52"/>
  <c r="O52" s="1"/>
  <c r="N51"/>
  <c r="O51" s="1"/>
  <c r="M51"/>
  <c r="N50"/>
  <c r="M50"/>
  <c r="O50" s="1"/>
  <c r="N49"/>
  <c r="M49"/>
  <c r="O49" s="1"/>
  <c r="N48"/>
  <c r="M48"/>
  <c r="O48" s="1"/>
  <c r="N47"/>
  <c r="O47" s="1"/>
  <c r="M47"/>
  <c r="N46"/>
  <c r="M46"/>
  <c r="O46" s="1"/>
  <c r="N45"/>
  <c r="M45"/>
  <c r="O45" s="1"/>
  <c r="N44"/>
  <c r="M44"/>
  <c r="O44" s="1"/>
  <c r="N43"/>
  <c r="O43" s="1"/>
  <c r="M43"/>
  <c r="N42"/>
  <c r="M42"/>
  <c r="O42" s="1"/>
  <c r="N41"/>
  <c r="M41"/>
  <c r="O41" s="1"/>
  <c r="N40"/>
  <c r="M40"/>
  <c r="O40" s="1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O31"/>
  <c r="N3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I36"/>
  <c r="AO35"/>
  <c r="AO34"/>
  <c r="AI34"/>
  <c r="S34"/>
  <c r="AO33"/>
  <c r="AI33"/>
  <c r="AO32"/>
  <c r="AO31"/>
  <c r="AO30"/>
  <c r="AI30"/>
  <c r="S30"/>
  <c r="AO29"/>
  <c r="AI29"/>
  <c r="AO28"/>
  <c r="AO27"/>
  <c r="AI27"/>
  <c r="F27"/>
  <c r="AO26"/>
  <c r="AI26"/>
  <c r="AO25"/>
  <c r="AI25"/>
  <c r="S25"/>
  <c r="AO24"/>
  <c r="AI24"/>
  <c r="AO23"/>
  <c r="AI23"/>
  <c r="F23"/>
  <c r="AO22"/>
  <c r="AI22"/>
  <c r="AI21"/>
  <c r="F21"/>
  <c r="F34" l="1"/>
  <c r="F30"/>
  <c r="S24"/>
  <c r="F24"/>
  <c r="S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<sst xmlns="http://schemas.openxmlformats.org/spreadsheetml/2006/main" count="8707" uniqueCount="623">
  <si>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</si>
  <si>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</si>
  <si>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</si>
  <si>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</si>
  <si>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</si>
  <si>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</si>
  <si>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</si>
  <si>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</si>
  <si>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</si>
  <si>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</si>
  <si>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</si>
  <si>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</si>
  <si>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</si>
  <si>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</si>
  <si>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</si>
  <si>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</si>
  <si>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</si>
  <si>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</si>
  <si>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</si>
  <si>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</si>
  <si>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</si>
  <si>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</si>
  <si>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</si>
  <si>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</si>
  <si>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</si>
  <si>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</si>
  <si>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</si>
  <si>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</si>
  <si>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</si>
  <si>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</si>
  <si>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</si>
  <si>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</si>
  <si>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</si>
  <si>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</si>
  <si>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</si>
  <si>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</si>
  <si>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</si>
  <si>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</si>
  <si>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</si>
  <si>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</si>
  <si>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</si>
  <si>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</si>
  <si>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</si>
  <si>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</si>
  <si>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</si>
  <si>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</si>
  <si>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</si>
  <si>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</si>
  <si>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</si>
  <si>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</si>
  <si>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</si>
  <si>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</si>
  <si>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</si>
  <si>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</si>
  <si>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</si>
  <si>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</si>
  <si>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</si>
  <si>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</si>
  <si>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</si>
  <si>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</si>
  <si>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</si>
  <si>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</si>
  <si>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</si>
  <si>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</si>
  <si>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</si>
  <si>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</si>
  <si>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</si>
  <si>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</si>
  <si>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</si>
  <si>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</si>
  <si>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</si>
  <si>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</si>
  <si>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</si>
  <si>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</si>
  <si>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</si>
  <si>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</si>
  <si>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</si>
  <si>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</si>
  <si>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</si>
  <si>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</si>
  <si>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</si>
  <si>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</si>
  <si>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</si>
  <si>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</si>
  <si>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</si>
  <si>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</si>
  <si>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</si>
  <si>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</si>
  <si>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</si>
  <si>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</si>
  <si>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</si>
  <si>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</si>
  <si>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</si>
  <si>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</si>
  <si>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</si>
  <si>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</si>
  <si>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</si>
  <si>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</si>
  <si>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</si>
  <si>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</si>
  <si>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</si>
  <si>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</si>
  <si>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</si>
  <si>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</si>
  <si>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</si>
  <si>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</si>
  <si>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</si>
  <si>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</si>
  <si>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</si>
  <si>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</si>
  <si>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</si>
  <si>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</si>
  <si>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</si>
  <si>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</si>
  <si>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</si>
  <si>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</si>
  <si>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</si>
  <si>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</si>
  <si>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</si>
  <si>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</si>
  <si>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</si>
  <si>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</si>
  <si>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</si>
  <si>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</si>
  <si>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</si>
  <si>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</si>
  <si>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</si>
  <si>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</si>
  <si>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</si>
  <si>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</si>
  <si>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</si>
  <si>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</si>
  <si>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</si>
  <si>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</si>
  <si>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</si>
  <si>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</si>
  <si>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</si>
  <si>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</si>
  <si>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</si>
  <si>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</si>
  <si>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</si>
  <si>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</si>
  <si>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</si>
  <si>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</si>
  <si>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</si>
  <si>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</si>
  <si>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</si>
  <si>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</si>
  <si>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</si>
  <si>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</si>
  <si>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</si>
  <si>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</si>
  <si>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</si>
  <si>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</si>
  <si>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</si>
  <si>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</si>
  <si>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</si>
  <si>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</si>
  <si>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</si>
  <si>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</si>
  <si>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</si>
  <si>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</si>
  <si>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</si>
  <si>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</si>
  <si>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</si>
  <si>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</si>
  <si>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</si>
  <si>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</si>
  <si>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</si>
  <si>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</si>
  <si>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</si>
  <si>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</si>
  <si>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</si>
  <si>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</si>
  <si>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</si>
  <si>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</si>
  <si>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</si>
  <si>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</si>
  <si>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</si>
  <si>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</si>
  <si>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</si>
  <si>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</si>
  <si>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</si>
  <si>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</si>
  <si>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</si>
  <si>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</si>
  <si>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</si>
  <si>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</si>
  <si>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</si>
  <si>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</si>
  <si>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</si>
  <si>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</si>
  <si>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</si>
  <si>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</si>
  <si>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</si>
  <si>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</si>
  <si>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</si>
  <si>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</si>
  <si>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</si>
  <si>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</si>
  <si>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</si>
  <si>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</si>
  <si>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</si>
  <si>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</si>
  <si>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</si>
  <si>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</si>
  <si>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</si>
  <si>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</si>
  <si>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</si>
  <si>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</si>
  <si>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</si>
  <si>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</si>
  <si>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</si>
  <si>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</si>
  <si>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</si>
  <si>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</si>
  <si>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</si>
  <si>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</si>
  <si>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</si>
  <si>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</si>
  <si>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</si>
  <si>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</si>
  <si>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</si>
  <si>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</si>
  <si>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</si>
  <si>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</si>
  <si>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</si>
  <si>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</si>
  <si>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</si>
  <si>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</si>
  <si>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</si>
  <si>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</si>
  <si>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</si>
  <si>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</si>
  <si>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</si>
  <si>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</si>
  <si>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</si>
  <si>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</si>
  <si>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</si>
  <si>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</si>
  <si>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</si>
  <si>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</si>
  <si>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</si>
  <si>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</si>
  <si>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</si>
  <si>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</si>
  <si>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</si>
  <si>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</si>
  <si>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</si>
  <si>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</si>
  <si>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</si>
  <si>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</si>
  <si>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</si>
  <si>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</si>
  <si>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</si>
  <si>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</si>
  <si>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</si>
  <si>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</si>
  <si>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</si>
  <si>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</si>
  <si>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</si>
  <si>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</si>
  <si>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</si>
  <si>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</si>
  <si>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</si>
  <si>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</si>
  <si>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</si>
  <si>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</si>
  <si>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</si>
  <si>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</si>
  <si>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</si>
  <si>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</si>
  <si>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</si>
  <si>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</si>
  <si>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</si>
  <si>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</si>
  <si>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</si>
  <si>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</si>
  <si>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</si>
  <si>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</si>
  <si>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</si>
  <si>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</si>
  <si>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</si>
  <si>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</si>
  <si>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</si>
  <si>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</si>
  <si>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</si>
  <si>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</si>
  <si>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</si>
  <si>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</si>
  <si>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</si>
  <si>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</si>
  <si>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</si>
  <si>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</si>
  <si>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</si>
  <si>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</si>
  <si>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</si>
  <si>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</si>
  <si>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</si>
  <si>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</si>
  <si>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</si>
  <si>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</si>
  <si>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</si>
  <si>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</si>
  <si>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</si>
  <si>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</si>
  <si>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</si>
  <si>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</si>
  <si>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</si>
  <si>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</si>
  <si>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</si>
  <si>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</si>
  <si>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</si>
  <si>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</si>
  <si>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</si>
  <si>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</si>
  <si>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</si>
  <si>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</si>
  <si>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</si>
  <si>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</si>
  <si>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</si>
  <si>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</si>
  <si>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</si>
  <si>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</si>
  <si>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</si>
  <si>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</si>
  <si>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</si>
  <si>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</si>
  <si>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</si>
  <si>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</si>
  <si>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</si>
  <si>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</si>
  <si>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</si>
  <si>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</si>
  <si>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</si>
  <si>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</si>
  <si>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</si>
  <si>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</si>
  <si>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</si>
  <si>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</si>
  <si>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</si>
  <si>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</si>
  <si>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</si>
  <si>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</si>
  <si>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</si>
  <si>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</si>
  <si>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</si>
  <si>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</si>
  <si>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</si>
  <si>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</si>
  <si>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</si>
  <si>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</si>
  <si>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</si>
  <si>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</si>
  <si>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</si>
  <si>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</si>
  <si>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</si>
  <si>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</si>
  <si>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</si>
  <si>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</si>
  <si>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</si>
  <si>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</si>
  <si>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</si>
  <si>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</si>
  <si>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</si>
  <si>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</si>
  <si>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</si>
  <si>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</si>
  <si>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</si>
  <si>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</si>
  <si>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</si>
  <si>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</si>
  <si>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</si>
  <si>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</si>
  <si>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</si>
  <si>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</si>
  <si>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</si>
  <si>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</si>
  <si>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</si>
  <si>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</si>
  <si>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</si>
  <si>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</si>
  <si>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</si>
  <si>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</si>
  <si>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</si>
  <si>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</si>
  <si>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</si>
  <si>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</si>
  <si>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</si>
  <si>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</si>
  <si>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</si>
  <si>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</si>
  <si>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</si>
  <si>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</si>
  <si>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</si>
  <si>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</si>
  <si>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</si>
  <si>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</si>
  <si>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</si>
  <si>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</si>
  <si>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</si>
  <si>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</si>
  <si>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</si>
  <si>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</si>
  <si>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</si>
  <si>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</si>
  <si>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</si>
  <si>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</si>
  <si>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</si>
  <si>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</si>
  <si>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</si>
  <si>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</si>
  <si>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</si>
  <si>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</si>
  <si>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</si>
  <si>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</si>
  <si>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</si>
  <si>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</si>
  <si>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</si>
  <si>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</si>
  <si>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</si>
  <si>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</si>
  <si>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</si>
  <si>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</si>
  <si>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</si>
  <si>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</si>
  <si>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</si>
  <si>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</si>
  <si>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</si>
  <si>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</si>
  <si>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</si>
  <si>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</si>
  <si>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</si>
  <si>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</si>
  <si>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</si>
  <si>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</si>
  <si>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</si>
  <si>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</si>
  <si>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</si>
  <si>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</si>
  <si>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</si>
  <si>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</si>
  <si>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</si>
  <si>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</si>
  <si>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</si>
  <si>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</si>
  <si>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</si>
  <si>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</si>
  <si>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</si>
  <si>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</si>
  <si>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</si>
  <si>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</si>
  <si>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</si>
  <si>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</si>
  <si>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</si>
  <si>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</si>
  <si>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</si>
  <si>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</si>
  <si>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</si>
  <si>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</si>
  <si>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</si>
  <si>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</si>
  <si>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</si>
  <si>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</si>
  <si>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</si>
  <si>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</si>
  <si>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</si>
  <si>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</si>
  <si>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</si>
  <si>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</si>
  <si>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</si>
  <si>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</si>
  <si>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</si>
  <si>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</si>
  <si>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</si>
  <si>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</si>
  <si>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</si>
  <si>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</si>
  <si>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</si>
  <si>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</si>
  <si>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</si>
  <si>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</si>
  <si>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</si>
  <si>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</si>
  <si>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</si>
  <si>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</si>
  <si>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</si>
  <si>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</si>
  <si>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</si>
  <si>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</si>
  <si>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</si>
  <si>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</si>
  <si>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</si>
  <si>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</si>
  <si>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</si>
  <si>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</si>
  <si>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</si>
  <si>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</si>
  <si>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</si>
  <si>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</si>
  <si>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</si>
  <si>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</si>
  <si>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</si>
  <si>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</si>
  <si>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</si>
  <si>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</si>
  <si>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</si>
  <si>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</si>
  <si>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</si>
  <si>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</si>
  <si>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</si>
  <si>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</si>
  <si>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</si>
  <si>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</si>
  <si>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</si>
  <si>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</si>
  <si>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</si>
  <si>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</si>
  <si>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</si>
  <si>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</si>
  <si>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</si>
  <si>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</si>
  <si>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</si>
  <si>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</si>
  <si>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</si>
  <si>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</si>
  <si>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</si>
  <si>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</si>
  <si>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</si>
  <si>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</si>
  <si>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</si>
  <si>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</si>
  <si>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</si>
  <si>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</si>
  <si>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</si>
  <si>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</si>
  <si>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</si>
  <si>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</si>
  <si>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</si>
  <si>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</si>
  <si>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</si>
  <si>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</si>
  <si>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</si>
  <si>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</si>
  <si>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</si>
  <si>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</si>
  <si>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</si>
  <si>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</si>
  <si>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</si>
  <si>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</si>
  <si>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</si>
  <si>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</si>
  <si>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</si>
  <si>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</si>
  <si>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</si>
  <si>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</si>
  <si>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</si>
  <si>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</si>
  <si>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</si>
  <si>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</si>
  <si>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АМОКБ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</si>
  <si>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</si>
  <si>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</si>
  <si>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</si>
  <si>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</si>
  <si>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</si>
  <si>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</si>
  <si>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</si>
  <si>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</si>
  <si>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</si>
  <si>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</si>
  <si>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</si>
  <si>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</si>
  <si>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</si>
  <si>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</si>
  <si>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</si>
  <si>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</si>
  <si>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</si>
  <si>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</si>
  <si>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</si>
  <si>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</si>
  <si>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</si>
  <si>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</si>
  <si>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</si>
  <si>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</si>
  <si>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</si>
  <si>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</si>
  <si>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</si>
  <si>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</si>
  <si>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</si>
  <si>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</si>
  <si>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</si>
  <si>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</si>
  <si>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</si>
  <si>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</si>
  <si>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</si>
  <si>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</si>
  <si>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(26)кардиологические</t>
  </si>
  <si>
    <t>(29)кардиологии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</si>
  <si>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</si>
  <si>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</si>
  <si>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</si>
  <si>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</si>
  <si>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(42)онкологические</t>
  </si>
  <si>
    <t>(60)онкологии</t>
  </si>
  <si>
    <t>(52)офтальмологические</t>
  </si>
  <si>
    <t>(65)офтальмологии</t>
  </si>
  <si>
    <t>(29)проктологические</t>
  </si>
  <si>
    <t>(30)колопроктологии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</si>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</sst>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300001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7</v>
      </c>
      <c r="AJ10" s="58">
        <v>210</v>
      </c>
      <c r="AK10" s="30">
        <f t="shared" ref="AK10:AK38" si="16">ROUND(AJ10*AG10,0)</f>
        <v>2289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7</v>
      </c>
      <c r="AS10" s="184">
        <f t="shared" ref="AS10:AS38" si="20">AJ10+AP10</f>
        <v>210</v>
      </c>
      <c r="AT10" s="60">
        <f t="shared" ref="AT10:AT38" si="21">AK10+AQ10</f>
        <v>2289</v>
      </c>
      <c r="AU10" s="30">
        <f t="shared" ref="AU10:AU38" si="22">IFERROR(M10+AI10,"")</f>
        <v>7</v>
      </c>
      <c r="AV10" s="185">
        <f t="shared" ref="AV10:AV38" si="23">N10+AJ10</f>
        <v>210</v>
      </c>
      <c r="AW10" s="30">
        <f t="shared" ref="AW10:AW38" si="24">O10+AK10</f>
        <v>2289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7</v>
      </c>
      <c r="BB10" s="184">
        <f t="shared" ref="BB10:BB38" si="29">AV10+AY10</f>
        <v>210</v>
      </c>
      <c r="BC10" s="56">
        <f t="shared" ref="BC10:BC38" si="30">AW10+AZ10</f>
        <v>2289</v>
      </c>
      <c r="BD10" s="9">
        <f t="shared" ref="BD10:BD38" si="31">E10*F10+I10*J10+R10*S10+V10*W10+AH10*AI10+AN10*AO10</f>
        <v>7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6</v>
      </c>
      <c r="AJ11" s="62">
        <v>160</v>
      </c>
      <c r="AK11" s="30">
        <f t="shared" si="16"/>
        <v>2064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6</v>
      </c>
      <c r="AS11" s="37">
        <f t="shared" si="20"/>
        <v>160</v>
      </c>
      <c r="AT11" s="63">
        <f t="shared" si="21"/>
        <v>2064</v>
      </c>
      <c r="AU11" s="30">
        <f t="shared" si="22"/>
        <v>6</v>
      </c>
      <c r="AV11" s="185">
        <f t="shared" si="23"/>
        <v>160</v>
      </c>
      <c r="AW11" s="30">
        <f t="shared" si="24"/>
        <v>2064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6</v>
      </c>
      <c r="BB11" s="184">
        <f t="shared" si="29"/>
        <v>160</v>
      </c>
      <c r="BC11" s="56">
        <f t="shared" si="30"/>
        <v>2064</v>
      </c>
      <c r="BD11" s="9">
        <f t="shared" si="31"/>
        <v>6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369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369</v>
      </c>
      <c r="AT12" s="63">
        <f t="shared" si="21"/>
        <v>0</v>
      </c>
      <c r="AU12" s="30" t="str">
        <f t="shared" si="22"/>
        <v/>
      </c>
      <c r="AV12" s="185">
        <f t="shared" si="23"/>
        <v>369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369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5</v>
      </c>
      <c r="AJ18" s="62">
        <v>140</v>
      </c>
      <c r="AK18" s="30">
        <f t="shared" si="16"/>
        <v>1666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5</v>
      </c>
      <c r="AS18" s="37">
        <f t="shared" si="20"/>
        <v>140</v>
      </c>
      <c r="AT18" s="63">
        <f t="shared" si="21"/>
        <v>1666</v>
      </c>
      <c r="AU18" s="30">
        <f t="shared" si="22"/>
        <v>5</v>
      </c>
      <c r="AV18" s="185">
        <f t="shared" si="23"/>
        <v>140</v>
      </c>
      <c r="AW18" s="30">
        <f t="shared" si="24"/>
        <v>1666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5</v>
      </c>
      <c r="BB18" s="184">
        <f t="shared" si="29"/>
        <v>140</v>
      </c>
      <c r="BC18" s="56">
        <f t="shared" si="30"/>
        <v>1666</v>
      </c>
      <c r="BD18" s="9">
        <f t="shared" si="31"/>
        <v>5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18</v>
      </c>
      <c r="AJ19" s="62">
        <v>462</v>
      </c>
      <c r="AK19" s="30">
        <f t="shared" si="16"/>
        <v>5821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18</v>
      </c>
      <c r="AS19" s="37">
        <f t="shared" si="20"/>
        <v>462</v>
      </c>
      <c r="AT19" s="63">
        <f t="shared" si="21"/>
        <v>5821</v>
      </c>
      <c r="AU19" s="30">
        <f t="shared" si="22"/>
        <v>18</v>
      </c>
      <c r="AV19" s="185">
        <f t="shared" si="23"/>
        <v>462</v>
      </c>
      <c r="AW19" s="30">
        <f t="shared" si="24"/>
        <v>5821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18</v>
      </c>
      <c r="BB19" s="184">
        <f t="shared" si="29"/>
        <v>462</v>
      </c>
      <c r="BC19" s="56">
        <f t="shared" si="30"/>
        <v>5821</v>
      </c>
      <c r="BD19" s="9">
        <f t="shared" si="31"/>
        <v>18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2</v>
      </c>
      <c r="AJ20" s="62">
        <v>65</v>
      </c>
      <c r="AK20" s="30">
        <f t="shared" si="16"/>
        <v>767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65</v>
      </c>
      <c r="AT20" s="63">
        <f t="shared" si="21"/>
        <v>767</v>
      </c>
      <c r="AU20" s="30" t="str">
        <f t="shared" si="22"/>
        <v/>
      </c>
      <c r="AV20" s="185">
        <f t="shared" si="23"/>
        <v>65</v>
      </c>
      <c r="AW20" s="30">
        <f t="shared" si="24"/>
        <v>767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65</v>
      </c>
      <c r="BC20" s="56">
        <f t="shared" si="30"/>
        <v>767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12</v>
      </c>
      <c r="AK22" s="30">
        <f t="shared" si="16"/>
        <v>130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12</v>
      </c>
      <c r="AT22" s="63">
        <f t="shared" si="21"/>
        <v>130</v>
      </c>
      <c r="AU22" s="30">
        <f t="shared" si="22"/>
        <v>0</v>
      </c>
      <c r="AV22" s="185">
        <f t="shared" si="23"/>
        <v>12</v>
      </c>
      <c r="AW22" s="30">
        <f t="shared" si="24"/>
        <v>130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12</v>
      </c>
      <c r="BC22" s="56">
        <f t="shared" si="30"/>
        <v>130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18</v>
      </c>
      <c r="AJ24" s="62">
        <v>499</v>
      </c>
      <c r="AK24" s="30">
        <f t="shared" si="16"/>
        <v>5589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18</v>
      </c>
      <c r="AS24" s="37">
        <f t="shared" si="20"/>
        <v>499</v>
      </c>
      <c r="AT24" s="63">
        <f t="shared" si="21"/>
        <v>5589</v>
      </c>
      <c r="AU24" s="30">
        <f t="shared" si="22"/>
        <v>18</v>
      </c>
      <c r="AV24" s="185">
        <f t="shared" si="23"/>
        <v>499</v>
      </c>
      <c r="AW24" s="30">
        <f t="shared" si="24"/>
        <v>5589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18</v>
      </c>
      <c r="BB24" s="184">
        <f t="shared" si="29"/>
        <v>499</v>
      </c>
      <c r="BC24" s="56">
        <f t="shared" si="30"/>
        <v>5589</v>
      </c>
      <c r="BD24">
        <f t="shared" si="31"/>
        <v>18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3</v>
      </c>
      <c r="AJ26" s="62">
        <v>221</v>
      </c>
      <c r="AK26" s="30">
        <f t="shared" si="16"/>
        <v>1105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221</v>
      </c>
      <c r="AT26" s="63">
        <f t="shared" si="21"/>
        <v>1105</v>
      </c>
      <c r="AU26" s="30" t="str">
        <f t="shared" si="22"/>
        <v/>
      </c>
      <c r="AV26" s="185">
        <f t="shared" si="23"/>
        <v>221</v>
      </c>
      <c r="AW26" s="30">
        <f t="shared" si="24"/>
        <v>1105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221</v>
      </c>
      <c r="BC26" s="56">
        <f t="shared" si="30"/>
        <v>1105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5</v>
      </c>
      <c r="AJ30" s="62">
        <v>111</v>
      </c>
      <c r="AK30" s="30">
        <f t="shared" si="16"/>
        <v>1676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5</v>
      </c>
      <c r="AS30" s="37">
        <f t="shared" si="20"/>
        <v>111</v>
      </c>
      <c r="AT30" s="63">
        <f t="shared" si="21"/>
        <v>1676</v>
      </c>
      <c r="AU30" s="30">
        <f t="shared" si="22"/>
        <v>5</v>
      </c>
      <c r="AV30" s="185">
        <f t="shared" si="23"/>
        <v>111</v>
      </c>
      <c r="AW30" s="30">
        <f t="shared" si="24"/>
        <v>1676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5</v>
      </c>
      <c r="BB30" s="184">
        <f t="shared" si="29"/>
        <v>111</v>
      </c>
      <c r="BC30" s="56">
        <f t="shared" si="30"/>
        <v>1676</v>
      </c>
      <c r="BD30">
        <f t="shared" si="31"/>
        <v>5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1</v>
      </c>
      <c r="AJ31" s="62">
        <v>146</v>
      </c>
      <c r="AK31" s="30">
        <f t="shared" si="16"/>
        <v>277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1</v>
      </c>
      <c r="AS31" s="37">
        <f t="shared" si="20"/>
        <v>146</v>
      </c>
      <c r="AT31" s="63">
        <f t="shared" si="21"/>
        <v>277</v>
      </c>
      <c r="AU31" s="30" t="str">
        <f t="shared" si="22"/>
        <v/>
      </c>
      <c r="AV31" s="185">
        <f t="shared" si="23"/>
        <v>146</v>
      </c>
      <c r="AW31" s="30">
        <f t="shared" si="24"/>
        <v>277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146</v>
      </c>
      <c r="BC31" s="56">
        <f t="shared" si="30"/>
        <v>277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4</v>
      </c>
      <c r="AJ34" s="62">
        <v>126</v>
      </c>
      <c r="AK34" s="30">
        <f t="shared" si="16"/>
        <v>1361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4</v>
      </c>
      <c r="AS34" s="37">
        <f t="shared" si="20"/>
        <v>126</v>
      </c>
      <c r="AT34" s="63">
        <f t="shared" si="21"/>
        <v>1361</v>
      </c>
      <c r="AU34" s="30">
        <f t="shared" si="22"/>
        <v>4</v>
      </c>
      <c r="AV34" s="185">
        <f t="shared" si="23"/>
        <v>126</v>
      </c>
      <c r="AW34" s="30">
        <f t="shared" si="24"/>
        <v>1361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4</v>
      </c>
      <c r="BB34" s="184">
        <f t="shared" si="29"/>
        <v>126</v>
      </c>
      <c r="BC34" s="56">
        <f t="shared" si="30"/>
        <v>1361</v>
      </c>
      <c r="BD34">
        <f t="shared" si="31"/>
        <v>4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2</v>
      </c>
      <c r="AJ35" s="62">
        <v>53</v>
      </c>
      <c r="AK35" s="30">
        <f t="shared" si="16"/>
        <v>588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53</v>
      </c>
      <c r="AT35" s="63">
        <f t="shared" si="21"/>
        <v>588</v>
      </c>
      <c r="AU35" s="30">
        <f t="shared" si="22"/>
        <v>2</v>
      </c>
      <c r="AV35" s="185">
        <f t="shared" si="23"/>
        <v>53</v>
      </c>
      <c r="AW35" s="30">
        <f t="shared" si="24"/>
        <v>588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53</v>
      </c>
      <c r="BC35" s="56">
        <f t="shared" si="30"/>
        <v>588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81</v>
      </c>
      <c r="AK37" s="30">
        <f t="shared" si="16"/>
        <v>1053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81</v>
      </c>
      <c r="AT37" s="63">
        <f t="shared" si="21"/>
        <v>1053</v>
      </c>
      <c r="AU37" s="30">
        <f t="shared" si="22"/>
        <v>3</v>
      </c>
      <c r="AV37" s="185">
        <f t="shared" si="23"/>
        <v>81</v>
      </c>
      <c r="AW37" s="30">
        <f t="shared" si="24"/>
        <v>1053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81</v>
      </c>
      <c r="BC37" s="56">
        <f t="shared" si="30"/>
        <v>1053</v>
      </c>
      <c r="BD37" s="156">
        <f t="shared" si="31"/>
        <v>3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74</v>
      </c>
      <c r="AJ39" s="187">
        <f>SUM(AJ10:AJ38)</f>
        <v>2655</v>
      </c>
      <c r="AK39" s="156">
        <f>SUM(AK10:AK38)</f>
        <v>24386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67</v>
      </c>
      <c r="AS39" s="187">
        <f t="shared" si="34"/>
        <v>2655</v>
      </c>
      <c r="AT39" s="156">
        <f t="shared" si="34"/>
        <v>24386</v>
      </c>
      <c r="AU39" s="156">
        <f t="shared" si="34"/>
        <v>68</v>
      </c>
      <c r="AV39" s="187">
        <f t="shared" si="34"/>
        <v>2655</v>
      </c>
      <c r="AW39" s="156">
        <f t="shared" si="34"/>
        <v>24386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66</v>
      </c>
      <c r="BB39" s="187">
        <f t="shared" si="34"/>
        <v>2655</v>
      </c>
      <c r="BC39" s="156">
        <f t="shared" si="34"/>
        <v>24386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300001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210</v>
      </c>
      <c r="L6" s="95">
        <v>0</v>
      </c>
      <c r="M6" s="90">
        <f t="shared" ref="M6:M35" si="2">K6+L6</f>
        <v>210</v>
      </c>
      <c r="N6" s="96">
        <f t="shared" ref="N6:N35" si="3">E6+H6+K6</f>
        <v>210</v>
      </c>
      <c r="O6" s="96">
        <f t="shared" ref="O6:O35" si="4">F6+I6+L6</f>
        <v>0</v>
      </c>
      <c r="P6" s="90">
        <f t="shared" ref="P6:P35" si="5">N6+O6</f>
        <v>210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160</v>
      </c>
      <c r="L7" s="48">
        <v>0</v>
      </c>
      <c r="M7" s="75">
        <f t="shared" si="2"/>
        <v>160</v>
      </c>
      <c r="N7" s="82">
        <f t="shared" si="3"/>
        <v>160</v>
      </c>
      <c r="O7" s="46">
        <f t="shared" si="4"/>
        <v>0</v>
      </c>
      <c r="P7" s="75">
        <f t="shared" si="5"/>
        <v>160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369</v>
      </c>
      <c r="L8" s="48">
        <v>0</v>
      </c>
      <c r="M8" s="75">
        <f t="shared" si="2"/>
        <v>369</v>
      </c>
      <c r="N8" s="82">
        <f t="shared" si="3"/>
        <v>369</v>
      </c>
      <c r="O8" s="46">
        <f t="shared" si="4"/>
        <v>0</v>
      </c>
      <c r="P8" s="75">
        <f t="shared" si="5"/>
        <v>369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140</v>
      </c>
      <c r="L15" s="48">
        <v>0</v>
      </c>
      <c r="M15" s="75">
        <f t="shared" si="2"/>
        <v>140</v>
      </c>
      <c r="N15" s="82">
        <f t="shared" si="3"/>
        <v>140</v>
      </c>
      <c r="O15" s="46">
        <f t="shared" si="4"/>
        <v>0</v>
      </c>
      <c r="P15" s="75">
        <f t="shared" si="5"/>
        <v>140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462</v>
      </c>
      <c r="L16" s="48">
        <v>0</v>
      </c>
      <c r="M16" s="75">
        <f t="shared" si="2"/>
        <v>462</v>
      </c>
      <c r="N16" s="82">
        <f t="shared" si="3"/>
        <v>462</v>
      </c>
      <c r="O16" s="46">
        <f t="shared" si="4"/>
        <v>0</v>
      </c>
      <c r="P16" s="75">
        <f t="shared" si="5"/>
        <v>462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65</v>
      </c>
      <c r="L17" s="48">
        <v>0</v>
      </c>
      <c r="M17" s="75">
        <f t="shared" si="2"/>
        <v>65</v>
      </c>
      <c r="N17" s="82">
        <f t="shared" si="3"/>
        <v>65</v>
      </c>
      <c r="O17" s="46">
        <f t="shared" si="4"/>
        <v>0</v>
      </c>
      <c r="P17" s="75">
        <f t="shared" si="5"/>
        <v>65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12</v>
      </c>
      <c r="L19" s="48">
        <v>0</v>
      </c>
      <c r="M19" s="75">
        <f t="shared" si="2"/>
        <v>12</v>
      </c>
      <c r="N19" s="82">
        <f t="shared" si="3"/>
        <v>12</v>
      </c>
      <c r="O19" s="46">
        <f t="shared" si="4"/>
        <v>0</v>
      </c>
      <c r="P19" s="75">
        <f t="shared" si="5"/>
        <v>12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499</v>
      </c>
      <c r="L21" s="48">
        <v>0</v>
      </c>
      <c r="M21" s="75">
        <f t="shared" si="2"/>
        <v>499</v>
      </c>
      <c r="N21" s="82">
        <f t="shared" si="3"/>
        <v>499</v>
      </c>
      <c r="O21" s="46">
        <f t="shared" si="4"/>
        <v>0</v>
      </c>
      <c r="P21" s="75">
        <f t="shared" si="5"/>
        <v>499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221</v>
      </c>
      <c r="L23" s="48">
        <v>0</v>
      </c>
      <c r="M23" s="75">
        <f t="shared" si="2"/>
        <v>221</v>
      </c>
      <c r="N23" s="82">
        <f t="shared" si="3"/>
        <v>221</v>
      </c>
      <c r="O23" s="46">
        <f t="shared" si="4"/>
        <v>0</v>
      </c>
      <c r="P23" s="75">
        <f t="shared" si="5"/>
        <v>221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111</v>
      </c>
      <c r="L27" s="48">
        <v>0</v>
      </c>
      <c r="M27" s="75">
        <f t="shared" si="2"/>
        <v>111</v>
      </c>
      <c r="N27" s="82">
        <f t="shared" si="3"/>
        <v>111</v>
      </c>
      <c r="O27" s="46">
        <f t="shared" si="4"/>
        <v>0</v>
      </c>
      <c r="P27" s="75">
        <f t="shared" si="5"/>
        <v>111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146</v>
      </c>
      <c r="L28" s="48">
        <v>0</v>
      </c>
      <c r="M28" s="75">
        <f t="shared" si="2"/>
        <v>146</v>
      </c>
      <c r="N28" s="82">
        <f t="shared" si="3"/>
        <v>146</v>
      </c>
      <c r="O28" s="46">
        <f t="shared" si="4"/>
        <v>0</v>
      </c>
      <c r="P28" s="75">
        <f t="shared" si="5"/>
        <v>146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126</v>
      </c>
      <c r="L31" s="48">
        <v>0</v>
      </c>
      <c r="M31" s="75">
        <f t="shared" si="2"/>
        <v>126</v>
      </c>
      <c r="N31" s="82">
        <f t="shared" si="3"/>
        <v>126</v>
      </c>
      <c r="O31" s="46">
        <f t="shared" si="4"/>
        <v>0</v>
      </c>
      <c r="P31" s="75">
        <f t="shared" si="5"/>
        <v>126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53</v>
      </c>
      <c r="L32" s="48">
        <v>0</v>
      </c>
      <c r="M32" s="75">
        <f t="shared" si="2"/>
        <v>53</v>
      </c>
      <c r="N32" s="82">
        <f t="shared" si="3"/>
        <v>53</v>
      </c>
      <c r="O32" s="46">
        <f t="shared" si="4"/>
        <v>0</v>
      </c>
      <c r="P32" s="75">
        <f t="shared" si="5"/>
        <v>53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81</v>
      </c>
      <c r="L34" s="48">
        <v>0</v>
      </c>
      <c r="M34" s="75">
        <f t="shared" si="2"/>
        <v>81</v>
      </c>
      <c r="N34" s="82">
        <f t="shared" si="3"/>
        <v>81</v>
      </c>
      <c r="O34" s="46">
        <f t="shared" si="4"/>
        <v>0</v>
      </c>
      <c r="P34" s="75">
        <f t="shared" si="5"/>
        <v>81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2655</v>
      </c>
      <c r="L36" s="188">
        <f t="shared" si="6"/>
        <v>0</v>
      </c>
      <c r="M36" s="188">
        <f t="shared" si="6"/>
        <v>2655</v>
      </c>
      <c r="N36" s="188">
        <f t="shared" si="6"/>
        <v>2655</v>
      </c>
      <c r="O36" s="188">
        <f t="shared" si="6"/>
        <v>0</v>
      </c>
      <c r="P36" s="188">
        <f t="shared" si="6"/>
        <v>2655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2" sqref="M2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6.75" customHeight="1">
      <c r="A1" s="103"/>
      <c r="B1" s="103"/>
      <c r="C1" s="127"/>
      <c r="M1" s="286" t="s">
        <v>622</v>
      </c>
      <c r="N1" s="286"/>
      <c r="O1" s="286"/>
    </row>
    <row r="2" spans="1:15">
      <c r="C2" s="177">
        <v>300001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621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</v>
      </c>
      <c r="K12" s="168">
        <v>0</v>
      </c>
      <c r="L12" s="169">
        <v>2</v>
      </c>
      <c r="M12" s="168">
        <f t="shared" si="0"/>
        <v>2</v>
      </c>
      <c r="N12" s="168">
        <f t="shared" si="1"/>
        <v>0</v>
      </c>
      <c r="O12" s="169">
        <f t="shared" si="2"/>
        <v>2</v>
      </c>
    </row>
    <row r="13" spans="1:15" ht="15.75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2</v>
      </c>
      <c r="K13" s="158">
        <v>0</v>
      </c>
      <c r="L13" s="122">
        <v>2</v>
      </c>
      <c r="M13" s="123">
        <f t="shared" si="0"/>
        <v>2</v>
      </c>
      <c r="N13" s="123">
        <f t="shared" si="1"/>
        <v>0</v>
      </c>
      <c r="O13" s="122">
        <f t="shared" si="2"/>
        <v>2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100</v>
      </c>
      <c r="K25" s="168">
        <v>0</v>
      </c>
      <c r="L25" s="169">
        <v>100</v>
      </c>
      <c r="M25" s="168">
        <f t="shared" si="0"/>
        <v>100</v>
      </c>
      <c r="N25" s="168">
        <f t="shared" si="1"/>
        <v>0</v>
      </c>
      <c r="O25" s="169">
        <f t="shared" si="2"/>
        <v>100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100</v>
      </c>
      <c r="K26" s="122">
        <v>0</v>
      </c>
      <c r="L26" s="122">
        <v>100</v>
      </c>
      <c r="M26" s="123">
        <f t="shared" si="0"/>
        <v>100</v>
      </c>
      <c r="N26" s="123">
        <f t="shared" si="1"/>
        <v>0</v>
      </c>
      <c r="O26" s="122">
        <f t="shared" si="2"/>
        <v>100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9</v>
      </c>
      <c r="K27" s="168">
        <v>0</v>
      </c>
      <c r="L27" s="169">
        <v>9</v>
      </c>
      <c r="M27" s="168">
        <f t="shared" si="0"/>
        <v>9</v>
      </c>
      <c r="N27" s="168">
        <f t="shared" si="1"/>
        <v>0</v>
      </c>
      <c r="O27" s="169">
        <f t="shared" si="2"/>
        <v>9</v>
      </c>
    </row>
    <row r="28" spans="1:15" hidden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9</v>
      </c>
      <c r="K29" s="158">
        <v>0</v>
      </c>
      <c r="L29" s="122">
        <v>9</v>
      </c>
      <c r="M29" s="123">
        <f t="shared" si="0"/>
        <v>9</v>
      </c>
      <c r="N29" s="123">
        <f t="shared" si="1"/>
        <v>0</v>
      </c>
      <c r="O29" s="122">
        <f t="shared" si="2"/>
        <v>9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1</v>
      </c>
      <c r="K50" s="168">
        <v>0</v>
      </c>
      <c r="L50" s="169">
        <v>1</v>
      </c>
      <c r="M50" s="168">
        <f t="shared" si="0"/>
        <v>1</v>
      </c>
      <c r="N50" s="168">
        <f t="shared" si="1"/>
        <v>0</v>
      </c>
      <c r="O50" s="169">
        <f t="shared" si="2"/>
        <v>1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1</v>
      </c>
      <c r="K52" s="158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199</v>
      </c>
      <c r="K64" s="168">
        <v>0</v>
      </c>
      <c r="L64" s="169">
        <v>199</v>
      </c>
      <c r="M64" s="168">
        <f t="shared" si="0"/>
        <v>199</v>
      </c>
      <c r="N64" s="168">
        <f t="shared" si="1"/>
        <v>0</v>
      </c>
      <c r="O64" s="169">
        <f t="shared" si="2"/>
        <v>199</v>
      </c>
    </row>
    <row r="65" spans="1:16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178</v>
      </c>
      <c r="K65" s="158">
        <v>0</v>
      </c>
      <c r="L65" s="125">
        <v>178</v>
      </c>
      <c r="M65" s="123">
        <f t="shared" si="0"/>
        <v>178</v>
      </c>
      <c r="N65" s="123">
        <f t="shared" si="1"/>
        <v>0</v>
      </c>
      <c r="O65" s="122">
        <f t="shared" si="2"/>
        <v>178</v>
      </c>
    </row>
    <row r="66" spans="1:16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21</v>
      </c>
      <c r="K66" s="158">
        <v>0</v>
      </c>
      <c r="L66" s="122">
        <v>21</v>
      </c>
      <c r="M66" s="123">
        <f t="shared" si="0"/>
        <v>21</v>
      </c>
      <c r="N66" s="123">
        <f t="shared" si="1"/>
        <v>0</v>
      </c>
      <c r="O66" s="122">
        <f t="shared" si="2"/>
        <v>21</v>
      </c>
    </row>
    <row r="67" spans="1:16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211</v>
      </c>
      <c r="K67" s="168">
        <v>0</v>
      </c>
      <c r="L67" s="169">
        <v>211</v>
      </c>
      <c r="M67" s="168">
        <f t="shared" si="0"/>
        <v>211</v>
      </c>
      <c r="N67" s="168">
        <f t="shared" si="1"/>
        <v>0</v>
      </c>
      <c r="O67" s="169">
        <f t="shared" si="2"/>
        <v>211</v>
      </c>
    </row>
    <row r="68" spans="1:16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183</v>
      </c>
      <c r="K68" s="158">
        <v>0</v>
      </c>
      <c r="L68" s="125">
        <v>183</v>
      </c>
      <c r="M68" s="125">
        <f t="shared" si="0"/>
        <v>183</v>
      </c>
      <c r="N68" s="125">
        <f t="shared" si="1"/>
        <v>0</v>
      </c>
      <c r="O68" s="125">
        <f t="shared" si="2"/>
        <v>183</v>
      </c>
    </row>
    <row r="69" spans="1:16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28</v>
      </c>
      <c r="K69" s="158">
        <v>0</v>
      </c>
      <c r="L69" s="122">
        <v>28</v>
      </c>
      <c r="M69" s="123">
        <f t="shared" si="0"/>
        <v>28</v>
      </c>
      <c r="N69" s="123">
        <f t="shared" si="1"/>
        <v>0</v>
      </c>
      <c r="O69" s="122">
        <f t="shared" si="2"/>
        <v>28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395</v>
      </c>
      <c r="K70" s="168">
        <v>0</v>
      </c>
      <c r="L70" s="169">
        <v>395</v>
      </c>
      <c r="M70" s="168">
        <f t="shared" si="0"/>
        <v>395</v>
      </c>
      <c r="N70" s="168">
        <f t="shared" si="1"/>
        <v>0</v>
      </c>
      <c r="O70" s="169">
        <f t="shared" si="2"/>
        <v>395</v>
      </c>
    </row>
    <row r="71" spans="1:16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216</v>
      </c>
      <c r="K71" s="157">
        <v>0</v>
      </c>
      <c r="L71" s="122">
        <v>216</v>
      </c>
      <c r="M71" s="123">
        <f t="shared" si="0"/>
        <v>216</v>
      </c>
      <c r="N71" s="123">
        <f t="shared" si="1"/>
        <v>0</v>
      </c>
      <c r="O71" s="122">
        <f t="shared" si="2"/>
        <v>216</v>
      </c>
    </row>
    <row r="72" spans="1:16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151</v>
      </c>
      <c r="K72" s="158">
        <v>0</v>
      </c>
      <c r="L72" s="122">
        <v>151</v>
      </c>
      <c r="M72" s="123">
        <f t="shared" si="0"/>
        <v>151</v>
      </c>
      <c r="N72" s="123">
        <f t="shared" si="1"/>
        <v>0</v>
      </c>
      <c r="O72" s="122">
        <f t="shared" si="2"/>
        <v>151</v>
      </c>
    </row>
    <row r="73" spans="1:16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28</v>
      </c>
      <c r="K73" s="158">
        <v>0</v>
      </c>
      <c r="L73" s="122">
        <v>28</v>
      </c>
      <c r="M73" s="123">
        <f t="shared" si="0"/>
        <v>28</v>
      </c>
      <c r="N73" s="123">
        <f t="shared" si="1"/>
        <v>0</v>
      </c>
      <c r="O73" s="122">
        <f t="shared" si="2"/>
        <v>28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104</v>
      </c>
      <c r="K74" s="168">
        <v>0</v>
      </c>
      <c r="L74" s="169">
        <v>104</v>
      </c>
      <c r="M74" s="168">
        <f t="shared" si="0"/>
        <v>104</v>
      </c>
      <c r="N74" s="168">
        <f t="shared" si="1"/>
        <v>0</v>
      </c>
      <c r="O74" s="169">
        <f t="shared" si="2"/>
        <v>104</v>
      </c>
    </row>
    <row r="75" spans="1:16" ht="30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89</v>
      </c>
      <c r="K75" s="158">
        <v>0</v>
      </c>
      <c r="L75" s="122">
        <v>89</v>
      </c>
      <c r="M75" s="123">
        <f t="shared" ref="M75:M138" si="3">D75+G75+J75</f>
        <v>89</v>
      </c>
      <c r="N75" s="123">
        <f t="shared" ref="N75:N138" si="4">E75+H75+K75</f>
        <v>0</v>
      </c>
      <c r="O75" s="122">
        <f t="shared" ref="O75:O138" si="5">M75+N75</f>
        <v>89</v>
      </c>
    </row>
    <row r="76" spans="1:16" ht="15.75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15</v>
      </c>
      <c r="K76" s="122">
        <v>0</v>
      </c>
      <c r="L76" s="125">
        <v>15</v>
      </c>
      <c r="M76" s="125">
        <f t="shared" si="3"/>
        <v>15</v>
      </c>
      <c r="N76" s="125">
        <f t="shared" si="4"/>
        <v>0</v>
      </c>
      <c r="O76" s="125">
        <f t="shared" si="5"/>
        <v>15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371</v>
      </c>
      <c r="K84" s="168">
        <v>0</v>
      </c>
      <c r="L84" s="169">
        <v>371</v>
      </c>
      <c r="M84" s="168">
        <f t="shared" si="3"/>
        <v>371</v>
      </c>
      <c r="N84" s="168">
        <f t="shared" si="4"/>
        <v>0</v>
      </c>
      <c r="O84" s="169">
        <f t="shared" si="5"/>
        <v>371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282</v>
      </c>
      <c r="K101" s="122">
        <v>0</v>
      </c>
      <c r="L101" s="122">
        <v>282</v>
      </c>
      <c r="M101" s="123">
        <f t="shared" si="3"/>
        <v>282</v>
      </c>
      <c r="N101" s="123">
        <f t="shared" si="4"/>
        <v>0</v>
      </c>
      <c r="O101" s="122">
        <f t="shared" si="5"/>
        <v>282</v>
      </c>
    </row>
    <row r="102" spans="1:15" ht="30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45</v>
      </c>
      <c r="K102" s="122">
        <v>0</v>
      </c>
      <c r="L102" s="122">
        <v>45</v>
      </c>
      <c r="M102" s="123">
        <f t="shared" si="3"/>
        <v>45</v>
      </c>
      <c r="N102" s="123">
        <f t="shared" si="4"/>
        <v>0</v>
      </c>
      <c r="O102" s="122">
        <f t="shared" si="5"/>
        <v>45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22</v>
      </c>
      <c r="K106" s="158">
        <v>0</v>
      </c>
      <c r="L106" s="122">
        <v>22</v>
      </c>
      <c r="M106" s="123">
        <f t="shared" si="3"/>
        <v>22</v>
      </c>
      <c r="N106" s="123">
        <f t="shared" si="4"/>
        <v>0</v>
      </c>
      <c r="O106" s="122">
        <f t="shared" si="5"/>
        <v>22</v>
      </c>
    </row>
    <row r="107" spans="1:15" ht="30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3</v>
      </c>
      <c r="K107" s="158">
        <v>0</v>
      </c>
      <c r="L107" s="122">
        <v>3</v>
      </c>
      <c r="M107" s="123">
        <f t="shared" si="3"/>
        <v>3</v>
      </c>
      <c r="N107" s="123">
        <f t="shared" si="4"/>
        <v>0</v>
      </c>
      <c r="O107" s="122">
        <f t="shared" si="5"/>
        <v>3</v>
      </c>
    </row>
    <row r="108" spans="1:15" ht="30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1</v>
      </c>
      <c r="K108" s="158">
        <v>0</v>
      </c>
      <c r="L108" s="122">
        <v>1</v>
      </c>
      <c r="M108" s="123">
        <f t="shared" si="3"/>
        <v>1</v>
      </c>
      <c r="N108" s="123">
        <f t="shared" si="4"/>
        <v>0</v>
      </c>
      <c r="O108" s="122">
        <f t="shared" si="5"/>
        <v>1</v>
      </c>
    </row>
    <row r="109" spans="1:15" ht="30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3</v>
      </c>
      <c r="K109" s="158">
        <v>0</v>
      </c>
      <c r="L109" s="122">
        <v>3</v>
      </c>
      <c r="M109" s="123">
        <f t="shared" si="3"/>
        <v>3</v>
      </c>
      <c r="N109" s="123">
        <f t="shared" si="4"/>
        <v>0</v>
      </c>
      <c r="O109" s="122">
        <f t="shared" si="5"/>
        <v>3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1</v>
      </c>
      <c r="K113" s="158">
        <v>0</v>
      </c>
      <c r="L113" s="122">
        <v>1</v>
      </c>
      <c r="M113" s="123">
        <f t="shared" si="3"/>
        <v>1</v>
      </c>
      <c r="N113" s="123">
        <f t="shared" si="4"/>
        <v>0</v>
      </c>
      <c r="O113" s="122">
        <f t="shared" si="5"/>
        <v>1</v>
      </c>
    </row>
    <row r="114" spans="1:15" ht="30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2</v>
      </c>
      <c r="K114" s="158">
        <v>0</v>
      </c>
      <c r="L114" s="122">
        <v>2</v>
      </c>
      <c r="M114" s="123">
        <f t="shared" si="3"/>
        <v>2</v>
      </c>
      <c r="N114" s="123">
        <f t="shared" si="4"/>
        <v>0</v>
      </c>
      <c r="O114" s="122">
        <f t="shared" si="5"/>
        <v>2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3</v>
      </c>
      <c r="K123" s="122">
        <v>0</v>
      </c>
      <c r="L123" s="122">
        <v>3</v>
      </c>
      <c r="M123" s="123">
        <f t="shared" si="3"/>
        <v>3</v>
      </c>
      <c r="N123" s="123">
        <f t="shared" si="4"/>
        <v>0</v>
      </c>
      <c r="O123" s="122">
        <f t="shared" si="5"/>
        <v>3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3</v>
      </c>
      <c r="K125" s="122">
        <v>0</v>
      </c>
      <c r="L125" s="122">
        <v>3</v>
      </c>
      <c r="M125" s="123">
        <f t="shared" si="3"/>
        <v>3</v>
      </c>
      <c r="N125" s="123">
        <f t="shared" si="4"/>
        <v>0</v>
      </c>
      <c r="O125" s="122">
        <f t="shared" si="5"/>
        <v>3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</v>
      </c>
      <c r="K126" s="122">
        <v>0</v>
      </c>
      <c r="L126" s="122">
        <v>3</v>
      </c>
      <c r="M126" s="123">
        <f t="shared" si="3"/>
        <v>3</v>
      </c>
      <c r="N126" s="123">
        <f t="shared" si="4"/>
        <v>0</v>
      </c>
      <c r="O126" s="122">
        <f t="shared" si="5"/>
        <v>3</v>
      </c>
    </row>
    <row r="127" spans="1:15" ht="49.5" customHeight="1" thickBo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</v>
      </c>
      <c r="K127" s="122">
        <v>0</v>
      </c>
      <c r="L127" s="122">
        <v>3</v>
      </c>
      <c r="M127" s="123">
        <f t="shared" si="3"/>
        <v>3</v>
      </c>
      <c r="N127" s="123">
        <f t="shared" si="4"/>
        <v>0</v>
      </c>
      <c r="O127" s="122">
        <f t="shared" si="5"/>
        <v>3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499</v>
      </c>
      <c r="K147" s="168">
        <v>0</v>
      </c>
      <c r="L147" s="169">
        <v>499</v>
      </c>
      <c r="M147" s="168">
        <f t="shared" si="6"/>
        <v>499</v>
      </c>
      <c r="N147" s="168">
        <f t="shared" si="7"/>
        <v>0</v>
      </c>
      <c r="O147" s="169">
        <f t="shared" si="8"/>
        <v>499</v>
      </c>
    </row>
    <row r="148" spans="1:15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103</v>
      </c>
      <c r="K148" s="158">
        <v>0</v>
      </c>
      <c r="L148" s="122">
        <v>103</v>
      </c>
      <c r="M148" s="123">
        <f t="shared" si="6"/>
        <v>103</v>
      </c>
      <c r="N148" s="123">
        <f t="shared" si="7"/>
        <v>0</v>
      </c>
      <c r="O148" s="122">
        <f t="shared" si="8"/>
        <v>103</v>
      </c>
    </row>
    <row r="149" spans="1:15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50</v>
      </c>
      <c r="K149" s="158">
        <v>0</v>
      </c>
      <c r="L149" s="122">
        <v>50</v>
      </c>
      <c r="M149" s="123">
        <f t="shared" si="6"/>
        <v>50</v>
      </c>
      <c r="N149" s="123">
        <f t="shared" si="7"/>
        <v>0</v>
      </c>
      <c r="O149" s="122">
        <f t="shared" si="8"/>
        <v>50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50</v>
      </c>
      <c r="K151" s="158">
        <v>0</v>
      </c>
      <c r="L151" s="122">
        <v>50</v>
      </c>
      <c r="M151" s="123">
        <f t="shared" si="6"/>
        <v>50</v>
      </c>
      <c r="N151" s="123">
        <f t="shared" si="7"/>
        <v>0</v>
      </c>
      <c r="O151" s="122">
        <f t="shared" si="8"/>
        <v>50</v>
      </c>
    </row>
    <row r="152" spans="1:15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15</v>
      </c>
      <c r="K152" s="158">
        <v>0</v>
      </c>
      <c r="L152" s="122">
        <v>15</v>
      </c>
      <c r="M152" s="123">
        <f t="shared" si="6"/>
        <v>15</v>
      </c>
      <c r="N152" s="123">
        <f t="shared" si="7"/>
        <v>0</v>
      </c>
      <c r="O152" s="122">
        <f t="shared" si="8"/>
        <v>15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</v>
      </c>
      <c r="K153" s="158">
        <v>0</v>
      </c>
      <c r="L153" s="122">
        <v>1</v>
      </c>
      <c r="M153" s="123">
        <f t="shared" si="6"/>
        <v>1</v>
      </c>
      <c r="N153" s="123">
        <f t="shared" si="7"/>
        <v>0</v>
      </c>
      <c r="O153" s="122">
        <f t="shared" si="8"/>
        <v>1</v>
      </c>
    </row>
    <row r="154" spans="1:15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160</v>
      </c>
      <c r="K154" s="158">
        <v>0</v>
      </c>
      <c r="L154" s="122">
        <v>160</v>
      </c>
      <c r="M154" s="123">
        <f t="shared" si="6"/>
        <v>160</v>
      </c>
      <c r="N154" s="123">
        <f t="shared" si="7"/>
        <v>0</v>
      </c>
      <c r="O154" s="122">
        <f t="shared" si="8"/>
        <v>160</v>
      </c>
    </row>
    <row r="155" spans="1:15" ht="15.75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120</v>
      </c>
      <c r="K155" s="158">
        <v>0</v>
      </c>
      <c r="L155" s="122">
        <v>120</v>
      </c>
      <c r="M155" s="123">
        <f t="shared" si="6"/>
        <v>120</v>
      </c>
      <c r="N155" s="123">
        <f t="shared" si="7"/>
        <v>0</v>
      </c>
      <c r="O155" s="122">
        <f t="shared" si="8"/>
        <v>120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19</v>
      </c>
      <c r="K159" s="168">
        <v>0</v>
      </c>
      <c r="L159" s="169">
        <v>19</v>
      </c>
      <c r="M159" s="168">
        <f t="shared" si="6"/>
        <v>19</v>
      </c>
      <c r="N159" s="168">
        <f t="shared" si="7"/>
        <v>0</v>
      </c>
      <c r="O159" s="169">
        <f t="shared" si="8"/>
        <v>19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19</v>
      </c>
      <c r="K160" s="158">
        <v>0</v>
      </c>
      <c r="L160" s="122">
        <v>19</v>
      </c>
      <c r="M160" s="123">
        <f t="shared" si="6"/>
        <v>19</v>
      </c>
      <c r="N160" s="123">
        <f t="shared" si="7"/>
        <v>0</v>
      </c>
      <c r="O160" s="122">
        <f t="shared" si="8"/>
        <v>19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3</v>
      </c>
      <c r="K161" s="168">
        <v>0</v>
      </c>
      <c r="L161" s="169">
        <v>3</v>
      </c>
      <c r="M161" s="168">
        <f t="shared" si="6"/>
        <v>3</v>
      </c>
      <c r="N161" s="168">
        <f t="shared" si="7"/>
        <v>0</v>
      </c>
      <c r="O161" s="169">
        <f t="shared" si="8"/>
        <v>3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3</v>
      </c>
      <c r="K162" s="158">
        <v>0</v>
      </c>
      <c r="L162" s="122">
        <v>3</v>
      </c>
      <c r="M162" s="123">
        <f t="shared" si="6"/>
        <v>3</v>
      </c>
      <c r="N162" s="123">
        <f t="shared" si="7"/>
        <v>0</v>
      </c>
      <c r="O162" s="122">
        <f t="shared" si="8"/>
        <v>3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109</v>
      </c>
      <c r="K163" s="168">
        <v>0</v>
      </c>
      <c r="L163" s="169">
        <v>109</v>
      </c>
      <c r="M163" s="168">
        <f t="shared" si="6"/>
        <v>109</v>
      </c>
      <c r="N163" s="168">
        <f t="shared" si="7"/>
        <v>0</v>
      </c>
      <c r="O163" s="169">
        <f t="shared" si="8"/>
        <v>109</v>
      </c>
    </row>
    <row r="164" spans="1:15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1</v>
      </c>
      <c r="K164" s="158">
        <v>0</v>
      </c>
      <c r="L164" s="122">
        <v>1</v>
      </c>
      <c r="M164" s="123">
        <f t="shared" si="6"/>
        <v>1</v>
      </c>
      <c r="N164" s="123">
        <f t="shared" si="7"/>
        <v>0</v>
      </c>
      <c r="O164" s="122">
        <f t="shared" si="8"/>
        <v>1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108</v>
      </c>
      <c r="K166" s="158">
        <v>0</v>
      </c>
      <c r="L166" s="122">
        <v>108</v>
      </c>
      <c r="M166" s="123">
        <f t="shared" si="6"/>
        <v>108</v>
      </c>
      <c r="N166" s="123">
        <f t="shared" si="7"/>
        <v>0</v>
      </c>
      <c r="O166" s="122">
        <f t="shared" si="8"/>
        <v>108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7</v>
      </c>
      <c r="K173" s="168">
        <v>0</v>
      </c>
      <c r="L173" s="169">
        <v>7</v>
      </c>
      <c r="M173" s="168">
        <f t="shared" si="6"/>
        <v>7</v>
      </c>
      <c r="N173" s="168">
        <f t="shared" si="7"/>
        <v>0</v>
      </c>
      <c r="O173" s="169">
        <f t="shared" si="8"/>
        <v>7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7</v>
      </c>
      <c r="K177" s="122">
        <v>0</v>
      </c>
      <c r="L177" s="122">
        <v>7</v>
      </c>
      <c r="M177" s="123">
        <f t="shared" si="6"/>
        <v>7</v>
      </c>
      <c r="N177" s="123">
        <f t="shared" si="7"/>
        <v>0</v>
      </c>
      <c r="O177" s="122">
        <f t="shared" si="8"/>
        <v>7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126</v>
      </c>
      <c r="K178" s="168">
        <v>0</v>
      </c>
      <c r="L178" s="169">
        <v>126</v>
      </c>
      <c r="M178" s="168">
        <f t="shared" si="6"/>
        <v>126</v>
      </c>
      <c r="N178" s="168">
        <f t="shared" si="7"/>
        <v>0</v>
      </c>
      <c r="O178" s="169">
        <f t="shared" si="8"/>
        <v>126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9</v>
      </c>
      <c r="K179" s="122">
        <v>0</v>
      </c>
      <c r="L179" s="122">
        <v>9</v>
      </c>
      <c r="M179" s="123">
        <f t="shared" si="6"/>
        <v>9</v>
      </c>
      <c r="N179" s="123">
        <f t="shared" si="7"/>
        <v>0</v>
      </c>
      <c r="O179" s="122">
        <f t="shared" si="8"/>
        <v>9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48</v>
      </c>
      <c r="K180" s="158">
        <v>0</v>
      </c>
      <c r="L180" s="122">
        <v>48</v>
      </c>
      <c r="M180" s="123">
        <f t="shared" si="6"/>
        <v>48</v>
      </c>
      <c r="N180" s="123">
        <f t="shared" si="7"/>
        <v>0</v>
      </c>
      <c r="O180" s="122">
        <f t="shared" si="8"/>
        <v>48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14</v>
      </c>
      <c r="K181" s="158">
        <v>0</v>
      </c>
      <c r="L181" s="122">
        <v>14</v>
      </c>
      <c r="M181" s="123">
        <f t="shared" si="6"/>
        <v>14</v>
      </c>
      <c r="N181" s="123">
        <f t="shared" si="7"/>
        <v>0</v>
      </c>
      <c r="O181" s="122">
        <f t="shared" si="8"/>
        <v>14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26</v>
      </c>
      <c r="K182" s="158">
        <v>0</v>
      </c>
      <c r="L182" s="122">
        <v>26</v>
      </c>
      <c r="M182" s="123">
        <f t="shared" si="6"/>
        <v>26</v>
      </c>
      <c r="N182" s="123">
        <f t="shared" si="7"/>
        <v>0</v>
      </c>
      <c r="O182" s="122">
        <f t="shared" si="8"/>
        <v>26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15</v>
      </c>
      <c r="K183" s="158">
        <v>0</v>
      </c>
      <c r="L183" s="122">
        <v>15</v>
      </c>
      <c r="M183" s="123">
        <f t="shared" si="6"/>
        <v>15</v>
      </c>
      <c r="N183" s="123">
        <f t="shared" si="7"/>
        <v>0</v>
      </c>
      <c r="O183" s="122">
        <f t="shared" si="8"/>
        <v>15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14</v>
      </c>
      <c r="K184" s="158">
        <v>0</v>
      </c>
      <c r="L184" s="122">
        <v>14</v>
      </c>
      <c r="M184" s="123">
        <f t="shared" si="6"/>
        <v>14</v>
      </c>
      <c r="N184" s="123">
        <f t="shared" si="7"/>
        <v>0</v>
      </c>
      <c r="O184" s="122">
        <f t="shared" si="8"/>
        <v>14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53</v>
      </c>
      <c r="K185" s="168">
        <v>0</v>
      </c>
      <c r="L185" s="169">
        <v>53</v>
      </c>
      <c r="M185" s="168">
        <f t="shared" si="6"/>
        <v>53</v>
      </c>
      <c r="N185" s="168">
        <f t="shared" si="7"/>
        <v>0</v>
      </c>
      <c r="O185" s="169">
        <f t="shared" si="8"/>
        <v>53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5</v>
      </c>
      <c r="K187" s="158">
        <v>0</v>
      </c>
      <c r="L187" s="122">
        <v>5</v>
      </c>
      <c r="M187" s="123">
        <f t="shared" si="6"/>
        <v>5</v>
      </c>
      <c r="N187" s="123">
        <f t="shared" si="7"/>
        <v>0</v>
      </c>
      <c r="O187" s="122">
        <f t="shared" si="8"/>
        <v>5</v>
      </c>
    </row>
    <row r="188" spans="1:15" ht="15.75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48</v>
      </c>
      <c r="K188" s="158">
        <v>0</v>
      </c>
      <c r="L188" s="122">
        <v>48</v>
      </c>
      <c r="M188" s="123">
        <f t="shared" si="6"/>
        <v>48</v>
      </c>
      <c r="N188" s="123">
        <f t="shared" si="7"/>
        <v>0</v>
      </c>
      <c r="O188" s="122">
        <f t="shared" si="8"/>
        <v>48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78</v>
      </c>
      <c r="K207" s="168">
        <v>0</v>
      </c>
      <c r="L207" s="169">
        <v>78</v>
      </c>
      <c r="M207" s="168">
        <f t="shared" si="9"/>
        <v>78</v>
      </c>
      <c r="N207" s="168">
        <f t="shared" si="10"/>
        <v>0</v>
      </c>
      <c r="O207" s="169">
        <f t="shared" si="11"/>
        <v>78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51</v>
      </c>
      <c r="K208" s="158">
        <v>0</v>
      </c>
      <c r="L208" s="122">
        <v>51</v>
      </c>
      <c r="M208" s="123">
        <f t="shared" si="9"/>
        <v>51</v>
      </c>
      <c r="N208" s="123">
        <f t="shared" si="10"/>
        <v>0</v>
      </c>
      <c r="O208" s="122">
        <f t="shared" si="11"/>
        <v>51</v>
      </c>
    </row>
    <row r="209" spans="1:15" ht="45.75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27</v>
      </c>
      <c r="K209" s="158">
        <v>0</v>
      </c>
      <c r="L209" s="122">
        <v>27</v>
      </c>
      <c r="M209" s="123">
        <f t="shared" si="9"/>
        <v>27</v>
      </c>
      <c r="N209" s="123">
        <f t="shared" si="10"/>
        <v>0</v>
      </c>
      <c r="O209" s="122">
        <f t="shared" si="11"/>
        <v>27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369</v>
      </c>
      <c r="K212" s="168">
        <v>0</v>
      </c>
      <c r="L212" s="169">
        <v>369</v>
      </c>
      <c r="M212" s="168">
        <f t="shared" si="9"/>
        <v>369</v>
      </c>
      <c r="N212" s="168">
        <f t="shared" si="10"/>
        <v>0</v>
      </c>
      <c r="O212" s="169">
        <f t="shared" si="11"/>
        <v>369</v>
      </c>
    </row>
    <row r="213" spans="1:15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12</v>
      </c>
      <c r="K213" s="158">
        <v>0</v>
      </c>
      <c r="L213" s="122">
        <v>12</v>
      </c>
      <c r="M213" s="123">
        <f t="shared" si="9"/>
        <v>12</v>
      </c>
      <c r="N213" s="123">
        <f t="shared" si="10"/>
        <v>0</v>
      </c>
      <c r="O213" s="122">
        <f t="shared" si="11"/>
        <v>12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25</v>
      </c>
      <c r="K220" s="158">
        <v>0</v>
      </c>
      <c r="L220" s="122">
        <v>25</v>
      </c>
      <c r="M220" s="123">
        <f t="shared" si="9"/>
        <v>25</v>
      </c>
      <c r="N220" s="123">
        <f t="shared" si="10"/>
        <v>0</v>
      </c>
      <c r="O220" s="122">
        <f t="shared" si="11"/>
        <v>25</v>
      </c>
    </row>
    <row r="221" spans="1:15" ht="30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10</v>
      </c>
      <c r="K221" s="158">
        <v>0</v>
      </c>
      <c r="L221" s="122">
        <v>10</v>
      </c>
      <c r="M221" s="123">
        <f t="shared" si="9"/>
        <v>10</v>
      </c>
      <c r="N221" s="123">
        <f t="shared" si="10"/>
        <v>0</v>
      </c>
      <c r="O221" s="122">
        <f t="shared" si="11"/>
        <v>10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15</v>
      </c>
      <c r="K222" s="158">
        <v>0</v>
      </c>
      <c r="L222" s="122">
        <v>15</v>
      </c>
      <c r="M222" s="123">
        <f t="shared" si="9"/>
        <v>15</v>
      </c>
      <c r="N222" s="123">
        <f t="shared" si="10"/>
        <v>0</v>
      </c>
      <c r="O222" s="122">
        <f t="shared" si="11"/>
        <v>15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82</v>
      </c>
      <c r="K225" s="158">
        <v>0</v>
      </c>
      <c r="L225" s="122">
        <v>82</v>
      </c>
      <c r="M225" s="123">
        <f t="shared" si="9"/>
        <v>82</v>
      </c>
      <c r="N225" s="123">
        <f t="shared" si="10"/>
        <v>0</v>
      </c>
      <c r="O225" s="122">
        <f t="shared" si="11"/>
        <v>82</v>
      </c>
    </row>
    <row r="226" spans="1:15" ht="30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32</v>
      </c>
      <c r="K226" s="158">
        <v>0</v>
      </c>
      <c r="L226" s="122">
        <v>32</v>
      </c>
      <c r="M226" s="123">
        <f t="shared" si="9"/>
        <v>32</v>
      </c>
      <c r="N226" s="123">
        <f t="shared" si="10"/>
        <v>0</v>
      </c>
      <c r="O226" s="122">
        <f t="shared" si="11"/>
        <v>32</v>
      </c>
    </row>
    <row r="227" spans="1:15" ht="30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15</v>
      </c>
      <c r="K227" s="158">
        <v>0</v>
      </c>
      <c r="L227" s="122">
        <v>15</v>
      </c>
      <c r="M227" s="123">
        <f t="shared" si="9"/>
        <v>15</v>
      </c>
      <c r="N227" s="123">
        <f t="shared" si="10"/>
        <v>0</v>
      </c>
      <c r="O227" s="122">
        <f t="shared" si="11"/>
        <v>15</v>
      </c>
    </row>
    <row r="228" spans="1:15" ht="30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25</v>
      </c>
      <c r="K228" s="158">
        <v>0</v>
      </c>
      <c r="L228" s="122">
        <v>25</v>
      </c>
      <c r="M228" s="123">
        <f t="shared" si="9"/>
        <v>25</v>
      </c>
      <c r="N228" s="123">
        <f t="shared" si="10"/>
        <v>0</v>
      </c>
      <c r="O228" s="122">
        <f t="shared" si="11"/>
        <v>25</v>
      </c>
    </row>
    <row r="229" spans="1:15" ht="30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31</v>
      </c>
      <c r="K229" s="158">
        <v>0</v>
      </c>
      <c r="L229" s="122">
        <v>31</v>
      </c>
      <c r="M229" s="123">
        <f t="shared" si="9"/>
        <v>31</v>
      </c>
      <c r="N229" s="123">
        <f t="shared" si="10"/>
        <v>0</v>
      </c>
      <c r="O229" s="122">
        <f t="shared" si="11"/>
        <v>31</v>
      </c>
    </row>
    <row r="230" spans="1:15" ht="30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28</v>
      </c>
      <c r="K230" s="158">
        <v>0</v>
      </c>
      <c r="L230" s="122">
        <v>28</v>
      </c>
      <c r="M230" s="123">
        <f t="shared" si="9"/>
        <v>28</v>
      </c>
      <c r="N230" s="123">
        <f t="shared" si="10"/>
        <v>0</v>
      </c>
      <c r="O230" s="122">
        <f t="shared" si="11"/>
        <v>28</v>
      </c>
    </row>
    <row r="231" spans="1:15" ht="30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25</v>
      </c>
      <c r="K231" s="158">
        <v>0</v>
      </c>
      <c r="L231" s="122">
        <v>25</v>
      </c>
      <c r="M231" s="123">
        <f t="shared" si="9"/>
        <v>25</v>
      </c>
      <c r="N231" s="123">
        <f t="shared" si="10"/>
        <v>0</v>
      </c>
      <c r="O231" s="122">
        <f t="shared" si="11"/>
        <v>25</v>
      </c>
    </row>
    <row r="232" spans="1:15" ht="30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17</v>
      </c>
      <c r="K232" s="158">
        <v>0</v>
      </c>
      <c r="L232" s="122">
        <v>17</v>
      </c>
      <c r="M232" s="123">
        <f t="shared" si="9"/>
        <v>17</v>
      </c>
      <c r="N232" s="123">
        <f t="shared" si="10"/>
        <v>0</v>
      </c>
      <c r="O232" s="122">
        <f t="shared" si="11"/>
        <v>17</v>
      </c>
    </row>
    <row r="233" spans="1:15" ht="30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34</v>
      </c>
      <c r="K233" s="158">
        <v>0</v>
      </c>
      <c r="L233" s="122">
        <v>34</v>
      </c>
      <c r="M233" s="123">
        <f t="shared" si="9"/>
        <v>34</v>
      </c>
      <c r="N233" s="123">
        <f t="shared" si="10"/>
        <v>0</v>
      </c>
      <c r="O233" s="122">
        <f t="shared" si="11"/>
        <v>34</v>
      </c>
    </row>
    <row r="234" spans="1:15" ht="30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2</v>
      </c>
      <c r="K234" s="158">
        <v>0</v>
      </c>
      <c r="L234" s="122">
        <v>2</v>
      </c>
      <c r="M234" s="123">
        <f t="shared" si="9"/>
        <v>2</v>
      </c>
      <c r="N234" s="123">
        <f t="shared" si="10"/>
        <v>0</v>
      </c>
      <c r="O234" s="122">
        <f t="shared" si="11"/>
        <v>2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1</v>
      </c>
      <c r="K241" s="158">
        <v>0</v>
      </c>
      <c r="L241" s="122">
        <v>1</v>
      </c>
      <c r="M241" s="123">
        <f t="shared" si="9"/>
        <v>1</v>
      </c>
      <c r="N241" s="123">
        <f t="shared" si="10"/>
        <v>0</v>
      </c>
      <c r="O241" s="122">
        <f t="shared" si="11"/>
        <v>1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2655</v>
      </c>
      <c r="K262" s="116">
        <v>0</v>
      </c>
      <c r="L262" s="116">
        <v>2655</v>
      </c>
      <c r="M262" s="116">
        <f t="shared" si="9"/>
        <v>2655</v>
      </c>
      <c r="N262" s="116">
        <f t="shared" si="10"/>
        <v>0</v>
      </c>
      <c r="O262" s="116">
        <f t="shared" si="11"/>
        <v>2655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03"/>
        <filter val="104"/>
        <filter val="108"/>
        <filter val="109"/>
        <filter val="12"/>
        <filter val="120"/>
        <filter val="126"/>
        <filter val="14"/>
        <filter val="15"/>
        <filter val="151"/>
        <filter val="160"/>
        <filter val="17"/>
        <filter val="178"/>
        <filter val="183"/>
        <filter val="19"/>
        <filter val="199"/>
        <filter val="2"/>
        <filter val="21"/>
        <filter val="211"/>
        <filter val="216"/>
        <filter val="22"/>
        <filter val="25"/>
        <filter val="26"/>
        <filter val="2655"/>
        <filter val="27"/>
        <filter val="28"/>
        <filter val="282"/>
        <filter val="3"/>
        <filter val="31"/>
        <filter val="32"/>
        <filter val="34"/>
        <filter val="369"/>
        <filter val="371"/>
        <filter val="395"/>
        <filter val="45"/>
        <filter val="48"/>
        <filter val="499"/>
        <filter val="5"/>
        <filter val="50"/>
        <filter val="51"/>
        <filter val="53"/>
        <filter val="7"/>
        <filter val="78"/>
        <filter val="82"/>
        <filter val="89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19</v>
      </c>
      <c r="K158" s="168">
        <v>0</v>
      </c>
      <c r="L158" s="169">
        <v>19</v>
      </c>
      <c r="M158" s="168">
        <f t="shared" si="6"/>
        <v>19</v>
      </c>
      <c r="N158" s="168">
        <f t="shared" si="7"/>
        <v>0</v>
      </c>
      <c r="O158" s="169">
        <f t="shared" si="8"/>
        <v>19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19</v>
      </c>
      <c r="K159" s="158">
        <v>0</v>
      </c>
      <c r="L159" s="122">
        <v>19</v>
      </c>
      <c r="M159" s="123">
        <f t="shared" si="6"/>
        <v>19</v>
      </c>
      <c r="N159" s="123">
        <f t="shared" si="7"/>
        <v>0</v>
      </c>
      <c r="O159" s="122">
        <f t="shared" si="8"/>
        <v>19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191</v>
      </c>
      <c r="K211" s="168">
        <v>0</v>
      </c>
      <c r="L211" s="169">
        <v>191</v>
      </c>
      <c r="M211" s="168">
        <f t="shared" si="9"/>
        <v>191</v>
      </c>
      <c r="N211" s="168">
        <f t="shared" si="10"/>
        <v>0</v>
      </c>
      <c r="O211" s="169">
        <f t="shared" si="11"/>
        <v>191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12</v>
      </c>
      <c r="K212" s="158">
        <v>0</v>
      </c>
      <c r="L212" s="122">
        <v>12</v>
      </c>
      <c r="M212" s="123">
        <f t="shared" si="9"/>
        <v>12</v>
      </c>
      <c r="N212" s="123">
        <f t="shared" si="10"/>
        <v>0</v>
      </c>
      <c r="O212" s="122">
        <f t="shared" si="11"/>
        <v>12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25</v>
      </c>
      <c r="K219" s="158">
        <v>0</v>
      </c>
      <c r="L219" s="122">
        <v>25</v>
      </c>
      <c r="M219" s="123">
        <f t="shared" si="9"/>
        <v>25</v>
      </c>
      <c r="N219" s="123">
        <f t="shared" si="10"/>
        <v>0</v>
      </c>
      <c r="O219" s="122">
        <f t="shared" si="11"/>
        <v>25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60</v>
      </c>
      <c r="K224" s="158">
        <v>0</v>
      </c>
      <c r="L224" s="122">
        <v>60</v>
      </c>
      <c r="M224" s="123">
        <f t="shared" si="9"/>
        <v>60</v>
      </c>
      <c r="N224" s="123">
        <f t="shared" si="10"/>
        <v>0</v>
      </c>
      <c r="O224" s="122">
        <f t="shared" si="11"/>
        <v>60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25</v>
      </c>
      <c r="K225" s="158">
        <v>0</v>
      </c>
      <c r="L225" s="122">
        <v>25</v>
      </c>
      <c r="M225" s="123">
        <f t="shared" si="9"/>
        <v>25</v>
      </c>
      <c r="N225" s="123">
        <f t="shared" si="10"/>
        <v>0</v>
      </c>
      <c r="O225" s="122">
        <f t="shared" si="11"/>
        <v>25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5</v>
      </c>
      <c r="K227" s="158">
        <v>0</v>
      </c>
      <c r="L227" s="122">
        <v>5</v>
      </c>
      <c r="M227" s="123">
        <f t="shared" si="9"/>
        <v>5</v>
      </c>
      <c r="N227" s="123">
        <f t="shared" si="10"/>
        <v>0</v>
      </c>
      <c r="O227" s="122">
        <f t="shared" si="11"/>
        <v>5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28</v>
      </c>
      <c r="K228" s="158">
        <v>0</v>
      </c>
      <c r="L228" s="122">
        <v>28</v>
      </c>
      <c r="M228" s="123">
        <f t="shared" si="9"/>
        <v>28</v>
      </c>
      <c r="N228" s="123">
        <f t="shared" si="10"/>
        <v>0</v>
      </c>
      <c r="O228" s="122">
        <f t="shared" si="11"/>
        <v>28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10</v>
      </c>
      <c r="K229" s="158">
        <v>0</v>
      </c>
      <c r="L229" s="122">
        <v>10</v>
      </c>
      <c r="M229" s="123">
        <f t="shared" si="9"/>
        <v>10</v>
      </c>
      <c r="N229" s="123">
        <f t="shared" si="10"/>
        <v>0</v>
      </c>
      <c r="O229" s="122">
        <f t="shared" si="11"/>
        <v>10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20</v>
      </c>
      <c r="K230" s="158">
        <v>0</v>
      </c>
      <c r="L230" s="122">
        <v>20</v>
      </c>
      <c r="M230" s="123">
        <f t="shared" si="9"/>
        <v>20</v>
      </c>
      <c r="N230" s="123">
        <f t="shared" si="10"/>
        <v>0</v>
      </c>
      <c r="O230" s="122">
        <f t="shared" si="11"/>
        <v>20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2</v>
      </c>
      <c r="K231" s="158">
        <v>0</v>
      </c>
      <c r="L231" s="122">
        <v>2</v>
      </c>
      <c r="M231" s="123">
        <f t="shared" si="9"/>
        <v>2</v>
      </c>
      <c r="N231" s="123">
        <f t="shared" si="10"/>
        <v>0</v>
      </c>
      <c r="O231" s="122">
        <f t="shared" si="11"/>
        <v>2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4</v>
      </c>
      <c r="K232" s="158">
        <v>0</v>
      </c>
      <c r="L232" s="122">
        <v>4</v>
      </c>
      <c r="M232" s="123">
        <f t="shared" si="9"/>
        <v>4</v>
      </c>
      <c r="N232" s="123">
        <f t="shared" si="10"/>
        <v>0</v>
      </c>
      <c r="O232" s="122">
        <f t="shared" si="11"/>
        <v>4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210</v>
      </c>
      <c r="K261" s="116">
        <v>0</v>
      </c>
      <c r="L261" s="116">
        <v>210</v>
      </c>
      <c r="M261" s="116">
        <f t="shared" si="9"/>
        <v>210</v>
      </c>
      <c r="N261" s="116">
        <f t="shared" si="10"/>
        <v>0</v>
      </c>
      <c r="O261" s="116">
        <f t="shared" si="11"/>
        <v>210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90</v>
      </c>
      <c r="K24" s="168">
        <v>0</v>
      </c>
      <c r="L24" s="169">
        <v>90</v>
      </c>
      <c r="M24" s="168">
        <f t="shared" si="0"/>
        <v>90</v>
      </c>
      <c r="N24" s="168">
        <f t="shared" si="1"/>
        <v>0</v>
      </c>
      <c r="O24" s="169">
        <f t="shared" si="2"/>
        <v>90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90</v>
      </c>
      <c r="K25" s="122">
        <v>0</v>
      </c>
      <c r="L25" s="122">
        <v>90</v>
      </c>
      <c r="M25" s="123">
        <f t="shared" si="0"/>
        <v>90</v>
      </c>
      <c r="N25" s="123">
        <f t="shared" si="1"/>
        <v>0</v>
      </c>
      <c r="O25" s="122">
        <f t="shared" si="2"/>
        <v>90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70</v>
      </c>
      <c r="K211" s="168">
        <v>0</v>
      </c>
      <c r="L211" s="169">
        <v>70</v>
      </c>
      <c r="M211" s="168">
        <f t="shared" si="9"/>
        <v>70</v>
      </c>
      <c r="N211" s="168">
        <f t="shared" si="10"/>
        <v>0</v>
      </c>
      <c r="O211" s="169">
        <f t="shared" si="11"/>
        <v>70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10</v>
      </c>
      <c r="K220" s="158">
        <v>0</v>
      </c>
      <c r="L220" s="122">
        <v>10</v>
      </c>
      <c r="M220" s="123">
        <f t="shared" si="9"/>
        <v>10</v>
      </c>
      <c r="N220" s="123">
        <f t="shared" si="10"/>
        <v>0</v>
      </c>
      <c r="O220" s="122">
        <f t="shared" si="11"/>
        <v>10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15</v>
      </c>
      <c r="K221" s="158">
        <v>0</v>
      </c>
      <c r="L221" s="122">
        <v>15</v>
      </c>
      <c r="M221" s="123">
        <f t="shared" si="9"/>
        <v>15</v>
      </c>
      <c r="N221" s="123">
        <f t="shared" si="10"/>
        <v>0</v>
      </c>
      <c r="O221" s="122">
        <f t="shared" si="11"/>
        <v>15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10</v>
      </c>
      <c r="K223" s="158">
        <v>0</v>
      </c>
      <c r="L223" s="122">
        <v>10</v>
      </c>
      <c r="M223" s="123">
        <f t="shared" si="9"/>
        <v>10</v>
      </c>
      <c r="N223" s="123">
        <f t="shared" si="10"/>
        <v>0</v>
      </c>
      <c r="O223" s="122">
        <f t="shared" si="11"/>
        <v>10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15</v>
      </c>
      <c r="K224" s="158">
        <v>0</v>
      </c>
      <c r="L224" s="122">
        <v>15</v>
      </c>
      <c r="M224" s="123">
        <f t="shared" si="9"/>
        <v>15</v>
      </c>
      <c r="N224" s="123">
        <f t="shared" si="10"/>
        <v>0</v>
      </c>
      <c r="O224" s="122">
        <f t="shared" si="11"/>
        <v>15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20</v>
      </c>
      <c r="K232" s="158">
        <v>0</v>
      </c>
      <c r="L232" s="122">
        <v>20</v>
      </c>
      <c r="M232" s="123">
        <f t="shared" si="9"/>
        <v>20</v>
      </c>
      <c r="N232" s="123">
        <f t="shared" si="10"/>
        <v>0</v>
      </c>
      <c r="O232" s="122">
        <f t="shared" si="11"/>
        <v>20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160</v>
      </c>
      <c r="K261" s="116">
        <v>0</v>
      </c>
      <c r="L261" s="116">
        <v>160</v>
      </c>
      <c r="M261" s="116">
        <f t="shared" si="9"/>
        <v>160</v>
      </c>
      <c r="N261" s="116">
        <f t="shared" si="10"/>
        <v>0</v>
      </c>
      <c r="O261" s="116">
        <f t="shared" si="11"/>
        <v>160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9</v>
      </c>
      <c r="K26" s="168">
        <v>0</v>
      </c>
      <c r="L26" s="169">
        <v>9</v>
      </c>
      <c r="M26" s="168">
        <f t="shared" si="0"/>
        <v>9</v>
      </c>
      <c r="N26" s="168">
        <f t="shared" si="1"/>
        <v>0</v>
      </c>
      <c r="O26" s="169">
        <f t="shared" si="2"/>
        <v>9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9</v>
      </c>
      <c r="K28" s="158">
        <v>0</v>
      </c>
      <c r="L28" s="122">
        <v>9</v>
      </c>
      <c r="M28" s="123">
        <f t="shared" si="0"/>
        <v>9</v>
      </c>
      <c r="N28" s="123">
        <f t="shared" si="1"/>
        <v>0</v>
      </c>
      <c r="O28" s="122">
        <f t="shared" si="2"/>
        <v>9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359</v>
      </c>
      <c r="K83" s="168">
        <v>0</v>
      </c>
      <c r="L83" s="169">
        <v>359</v>
      </c>
      <c r="M83" s="168">
        <f t="shared" si="3"/>
        <v>359</v>
      </c>
      <c r="N83" s="168">
        <f t="shared" si="4"/>
        <v>0</v>
      </c>
      <c r="O83" s="169">
        <f t="shared" si="5"/>
        <v>359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282</v>
      </c>
      <c r="K100" s="122">
        <v>0</v>
      </c>
      <c r="L100" s="122">
        <v>282</v>
      </c>
      <c r="M100" s="123">
        <f t="shared" si="3"/>
        <v>282</v>
      </c>
      <c r="N100" s="123">
        <f t="shared" si="4"/>
        <v>0</v>
      </c>
      <c r="O100" s="122">
        <f t="shared" si="5"/>
        <v>282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45</v>
      </c>
      <c r="K101" s="122">
        <v>0</v>
      </c>
      <c r="L101" s="122">
        <v>45</v>
      </c>
      <c r="M101" s="123">
        <f t="shared" si="3"/>
        <v>45</v>
      </c>
      <c r="N101" s="123">
        <f t="shared" si="4"/>
        <v>0</v>
      </c>
      <c r="O101" s="122">
        <f t="shared" si="5"/>
        <v>45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22</v>
      </c>
      <c r="K105" s="158">
        <v>0</v>
      </c>
      <c r="L105" s="122">
        <v>22</v>
      </c>
      <c r="M105" s="123">
        <f t="shared" si="3"/>
        <v>22</v>
      </c>
      <c r="N105" s="123">
        <f t="shared" si="4"/>
        <v>0</v>
      </c>
      <c r="O105" s="122">
        <f t="shared" si="5"/>
        <v>22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3</v>
      </c>
      <c r="K106" s="158">
        <v>0</v>
      </c>
      <c r="L106" s="122">
        <v>3</v>
      </c>
      <c r="M106" s="123">
        <f t="shared" si="3"/>
        <v>3</v>
      </c>
      <c r="N106" s="123">
        <f t="shared" si="4"/>
        <v>0</v>
      </c>
      <c r="O106" s="122">
        <f t="shared" si="5"/>
        <v>3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1</v>
      </c>
      <c r="K107" s="158">
        <v>0</v>
      </c>
      <c r="L107" s="122">
        <v>1</v>
      </c>
      <c r="M107" s="123">
        <f t="shared" si="3"/>
        <v>1</v>
      </c>
      <c r="N107" s="123">
        <f t="shared" si="4"/>
        <v>0</v>
      </c>
      <c r="O107" s="122">
        <f t="shared" si="5"/>
        <v>1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3</v>
      </c>
      <c r="K108" s="158">
        <v>0</v>
      </c>
      <c r="L108" s="122">
        <v>3</v>
      </c>
      <c r="M108" s="123">
        <f t="shared" si="3"/>
        <v>3</v>
      </c>
      <c r="N108" s="123">
        <f t="shared" si="4"/>
        <v>0</v>
      </c>
      <c r="O108" s="122">
        <f t="shared" si="5"/>
        <v>3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1</v>
      </c>
      <c r="K112" s="158">
        <v>0</v>
      </c>
      <c r="L112" s="122">
        <v>1</v>
      </c>
      <c r="M112" s="123">
        <f t="shared" si="3"/>
        <v>1</v>
      </c>
      <c r="N112" s="123">
        <f t="shared" si="4"/>
        <v>0</v>
      </c>
      <c r="O112" s="122">
        <f t="shared" si="5"/>
        <v>1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2</v>
      </c>
      <c r="K113" s="158">
        <v>0</v>
      </c>
      <c r="L113" s="122">
        <v>2</v>
      </c>
      <c r="M113" s="123">
        <f t="shared" si="3"/>
        <v>2</v>
      </c>
      <c r="N113" s="123">
        <f t="shared" si="4"/>
        <v>0</v>
      </c>
      <c r="O113" s="122">
        <f t="shared" si="5"/>
        <v>2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1</v>
      </c>
      <c r="K160" s="168">
        <v>0</v>
      </c>
      <c r="L160" s="169">
        <v>1</v>
      </c>
      <c r="M160" s="168">
        <f t="shared" si="6"/>
        <v>1</v>
      </c>
      <c r="N160" s="168">
        <f t="shared" si="7"/>
        <v>0</v>
      </c>
      <c r="O160" s="169">
        <f t="shared" si="8"/>
        <v>1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1</v>
      </c>
      <c r="K161" s="158">
        <v>0</v>
      </c>
      <c r="L161" s="122">
        <v>1</v>
      </c>
      <c r="M161" s="123">
        <f t="shared" si="6"/>
        <v>1</v>
      </c>
      <c r="N161" s="123">
        <f t="shared" si="7"/>
        <v>0</v>
      </c>
      <c r="O161" s="122">
        <f t="shared" si="8"/>
        <v>1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369</v>
      </c>
      <c r="K261" s="116">
        <v>0</v>
      </c>
      <c r="L261" s="116">
        <v>369</v>
      </c>
      <c r="M261" s="116">
        <f t="shared" si="9"/>
        <v>369</v>
      </c>
      <c r="N261" s="116">
        <f t="shared" si="10"/>
        <v>0</v>
      </c>
      <c r="O261" s="116">
        <f t="shared" si="11"/>
        <v>369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140</v>
      </c>
      <c r="K63" s="168">
        <v>0</v>
      </c>
      <c r="L63" s="169">
        <v>140</v>
      </c>
      <c r="M63" s="168">
        <f t="shared" si="0"/>
        <v>140</v>
      </c>
      <c r="N63" s="168">
        <f t="shared" si="1"/>
        <v>0</v>
      </c>
      <c r="O63" s="169">
        <f t="shared" si="2"/>
        <v>140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140</v>
      </c>
      <c r="K64" s="158">
        <v>0</v>
      </c>
      <c r="L64" s="125">
        <v>140</v>
      </c>
      <c r="M64" s="123">
        <f t="shared" si="0"/>
        <v>140</v>
      </c>
      <c r="N64" s="123">
        <f t="shared" si="1"/>
        <v>0</v>
      </c>
      <c r="O64" s="122">
        <f t="shared" si="2"/>
        <v>140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140</v>
      </c>
      <c r="K261" s="116">
        <v>0</v>
      </c>
      <c r="L261" s="116">
        <v>140</v>
      </c>
      <c r="M261" s="116">
        <f t="shared" si="9"/>
        <v>140</v>
      </c>
      <c r="N261" s="116">
        <f t="shared" si="10"/>
        <v>0</v>
      </c>
      <c r="O261" s="116">
        <f t="shared" si="11"/>
        <v>140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22</v>
      </c>
      <c r="K63" s="168">
        <v>0</v>
      </c>
      <c r="L63" s="169">
        <v>22</v>
      </c>
      <c r="M63" s="168">
        <f t="shared" si="0"/>
        <v>22</v>
      </c>
      <c r="N63" s="168">
        <f t="shared" si="1"/>
        <v>0</v>
      </c>
      <c r="O63" s="169">
        <f t="shared" si="2"/>
        <v>22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22</v>
      </c>
      <c r="K64" s="158">
        <v>0</v>
      </c>
      <c r="L64" s="125">
        <v>22</v>
      </c>
      <c r="M64" s="123">
        <f t="shared" si="0"/>
        <v>22</v>
      </c>
      <c r="N64" s="123">
        <f t="shared" si="1"/>
        <v>0</v>
      </c>
      <c r="O64" s="122">
        <f t="shared" si="2"/>
        <v>22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394</v>
      </c>
      <c r="K69" s="168">
        <v>0</v>
      </c>
      <c r="L69" s="169">
        <v>394</v>
      </c>
      <c r="M69" s="168">
        <f t="shared" si="0"/>
        <v>394</v>
      </c>
      <c r="N69" s="168">
        <f t="shared" si="1"/>
        <v>0</v>
      </c>
      <c r="O69" s="169">
        <f t="shared" si="2"/>
        <v>394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215</v>
      </c>
      <c r="K70" s="157">
        <v>0</v>
      </c>
      <c r="L70" s="122">
        <v>215</v>
      </c>
      <c r="M70" s="123">
        <f t="shared" si="0"/>
        <v>215</v>
      </c>
      <c r="N70" s="123">
        <f t="shared" si="1"/>
        <v>0</v>
      </c>
      <c r="O70" s="122">
        <f t="shared" si="2"/>
        <v>215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151</v>
      </c>
      <c r="K71" s="158">
        <v>0</v>
      </c>
      <c r="L71" s="122">
        <v>151</v>
      </c>
      <c r="M71" s="123">
        <f t="shared" si="0"/>
        <v>151</v>
      </c>
      <c r="N71" s="123">
        <f t="shared" si="1"/>
        <v>0</v>
      </c>
      <c r="O71" s="122">
        <f t="shared" si="2"/>
        <v>151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28</v>
      </c>
      <c r="K72" s="158">
        <v>0</v>
      </c>
      <c r="L72" s="122">
        <v>28</v>
      </c>
      <c r="M72" s="123">
        <f t="shared" si="0"/>
        <v>28</v>
      </c>
      <c r="N72" s="123">
        <f t="shared" si="1"/>
        <v>0</v>
      </c>
      <c r="O72" s="122">
        <f t="shared" si="2"/>
        <v>28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45</v>
      </c>
      <c r="K73" s="168">
        <v>0</v>
      </c>
      <c r="L73" s="169">
        <v>45</v>
      </c>
      <c r="M73" s="168">
        <f t="shared" si="0"/>
        <v>45</v>
      </c>
      <c r="N73" s="168">
        <f t="shared" si="1"/>
        <v>0</v>
      </c>
      <c r="O73" s="169">
        <f t="shared" si="2"/>
        <v>45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45</v>
      </c>
      <c r="K74" s="158">
        <v>0</v>
      </c>
      <c r="L74" s="122">
        <v>45</v>
      </c>
      <c r="M74" s="123">
        <f t="shared" ref="M74:M137" si="3">D74+G74+J74</f>
        <v>45</v>
      </c>
      <c r="N74" s="123">
        <f t="shared" ref="N74:N137" si="4">E74+H74+K74</f>
        <v>0</v>
      </c>
      <c r="O74" s="122">
        <f t="shared" ref="O74:O137" si="5">M74+N74</f>
        <v>45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</v>
      </c>
      <c r="K211" s="168">
        <v>0</v>
      </c>
      <c r="L211" s="169">
        <v>1</v>
      </c>
      <c r="M211" s="168">
        <f t="shared" si="9"/>
        <v>1</v>
      </c>
      <c r="N211" s="168">
        <f t="shared" si="10"/>
        <v>0</v>
      </c>
      <c r="O211" s="169">
        <f t="shared" si="11"/>
        <v>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1</v>
      </c>
      <c r="K224" s="158">
        <v>0</v>
      </c>
      <c r="L224" s="122">
        <v>1</v>
      </c>
      <c r="M224" s="123">
        <f t="shared" si="9"/>
        <v>1</v>
      </c>
      <c r="N224" s="123">
        <f t="shared" si="10"/>
        <v>0</v>
      </c>
      <c r="O224" s="122">
        <f t="shared" si="11"/>
        <v>1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462</v>
      </c>
      <c r="K261" s="116">
        <v>0</v>
      </c>
      <c r="L261" s="116">
        <v>462</v>
      </c>
      <c r="M261" s="116">
        <f t="shared" si="9"/>
        <v>462</v>
      </c>
      <c r="N261" s="116">
        <f t="shared" si="10"/>
        <v>0</v>
      </c>
      <c r="O261" s="116">
        <f t="shared" si="11"/>
        <v>462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</v>
      </c>
      <c r="K69" s="168">
        <v>0</v>
      </c>
      <c r="L69" s="169">
        <v>1</v>
      </c>
      <c r="M69" s="168">
        <f t="shared" si="0"/>
        <v>1</v>
      </c>
      <c r="N69" s="168">
        <f t="shared" si="1"/>
        <v>0</v>
      </c>
      <c r="O69" s="169">
        <f t="shared" si="2"/>
        <v>1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</v>
      </c>
      <c r="K70" s="157">
        <v>0</v>
      </c>
      <c r="L70" s="122">
        <v>1</v>
      </c>
      <c r="M70" s="123">
        <f t="shared" si="0"/>
        <v>1</v>
      </c>
      <c r="N70" s="123">
        <f t="shared" si="1"/>
        <v>0</v>
      </c>
      <c r="O70" s="122">
        <f t="shared" si="2"/>
        <v>1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58</v>
      </c>
      <c r="K73" s="168">
        <v>0</v>
      </c>
      <c r="L73" s="169">
        <v>58</v>
      </c>
      <c r="M73" s="168">
        <f t="shared" si="0"/>
        <v>58</v>
      </c>
      <c r="N73" s="168">
        <f t="shared" si="1"/>
        <v>0</v>
      </c>
      <c r="O73" s="169">
        <f t="shared" si="2"/>
        <v>58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43</v>
      </c>
      <c r="K74" s="158">
        <v>0</v>
      </c>
      <c r="L74" s="122">
        <v>43</v>
      </c>
      <c r="M74" s="123">
        <f t="shared" ref="M74:M137" si="3">D74+G74+J74</f>
        <v>43</v>
      </c>
      <c r="N74" s="123">
        <f t="shared" ref="N74:N137" si="4">E74+H74+K74</f>
        <v>0</v>
      </c>
      <c r="O74" s="122">
        <f t="shared" ref="O74:O137" si="5">M74+N74</f>
        <v>43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15</v>
      </c>
      <c r="K75" s="122">
        <v>0</v>
      </c>
      <c r="L75" s="125">
        <v>15</v>
      </c>
      <c r="M75" s="125">
        <f t="shared" si="3"/>
        <v>15</v>
      </c>
      <c r="N75" s="125">
        <f t="shared" si="4"/>
        <v>0</v>
      </c>
      <c r="O75" s="125">
        <f t="shared" si="5"/>
        <v>15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5</v>
      </c>
      <c r="K172" s="168">
        <v>0</v>
      </c>
      <c r="L172" s="169">
        <v>5</v>
      </c>
      <c r="M172" s="168">
        <f t="shared" si="6"/>
        <v>5</v>
      </c>
      <c r="N172" s="168">
        <f t="shared" si="7"/>
        <v>0</v>
      </c>
      <c r="O172" s="169">
        <f t="shared" si="8"/>
        <v>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5</v>
      </c>
      <c r="K176" s="122">
        <v>0</v>
      </c>
      <c r="L176" s="122">
        <v>5</v>
      </c>
      <c r="M176" s="123">
        <f t="shared" si="6"/>
        <v>5</v>
      </c>
      <c r="N176" s="123">
        <f t="shared" si="7"/>
        <v>0</v>
      </c>
      <c r="O176" s="122">
        <f t="shared" si="8"/>
        <v>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1</v>
      </c>
      <c r="K184" s="168">
        <v>0</v>
      </c>
      <c r="L184" s="169">
        <v>1</v>
      </c>
      <c r="M184" s="168">
        <f t="shared" si="6"/>
        <v>1</v>
      </c>
      <c r="N184" s="168">
        <f t="shared" si="7"/>
        <v>0</v>
      </c>
      <c r="O184" s="169">
        <f t="shared" si="8"/>
        <v>1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1</v>
      </c>
      <c r="K187" s="158">
        <v>0</v>
      </c>
      <c r="L187" s="122">
        <v>1</v>
      </c>
      <c r="M187" s="123">
        <f t="shared" si="6"/>
        <v>1</v>
      </c>
      <c r="N187" s="123">
        <f t="shared" si="7"/>
        <v>0</v>
      </c>
      <c r="O187" s="122">
        <f t="shared" si="8"/>
        <v>1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65</v>
      </c>
      <c r="K261" s="116">
        <v>0</v>
      </c>
      <c r="L261" s="116">
        <v>65</v>
      </c>
      <c r="M261" s="116">
        <f t="shared" si="9"/>
        <v>65</v>
      </c>
      <c r="N261" s="116">
        <f t="shared" si="10"/>
        <v>0</v>
      </c>
      <c r="O261" s="116">
        <f t="shared" si="11"/>
        <v>65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12</v>
      </c>
      <c r="K83" s="168">
        <v>0</v>
      </c>
      <c r="L83" s="169">
        <v>12</v>
      </c>
      <c r="M83" s="168">
        <f t="shared" si="3"/>
        <v>12</v>
      </c>
      <c r="N83" s="168">
        <f t="shared" si="4"/>
        <v>0</v>
      </c>
      <c r="O83" s="169">
        <f t="shared" si="5"/>
        <v>12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3</v>
      </c>
      <c r="K122" s="122">
        <v>0</v>
      </c>
      <c r="L122" s="122">
        <v>3</v>
      </c>
      <c r="M122" s="123">
        <f t="shared" si="3"/>
        <v>3</v>
      </c>
      <c r="N122" s="123">
        <f t="shared" si="4"/>
        <v>0</v>
      </c>
      <c r="O122" s="122">
        <f t="shared" si="5"/>
        <v>3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3</v>
      </c>
      <c r="K124" s="122">
        <v>0</v>
      </c>
      <c r="L124" s="122">
        <v>3</v>
      </c>
      <c r="M124" s="123">
        <f t="shared" si="3"/>
        <v>3</v>
      </c>
      <c r="N124" s="123">
        <f t="shared" si="4"/>
        <v>0</v>
      </c>
      <c r="O124" s="122">
        <f t="shared" si="5"/>
        <v>3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3</v>
      </c>
      <c r="K125" s="122">
        <v>0</v>
      </c>
      <c r="L125" s="122">
        <v>3</v>
      </c>
      <c r="M125" s="123">
        <f t="shared" si="3"/>
        <v>3</v>
      </c>
      <c r="N125" s="123">
        <f t="shared" si="4"/>
        <v>0</v>
      </c>
      <c r="O125" s="122">
        <f t="shared" si="5"/>
        <v>3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3</v>
      </c>
      <c r="K126" s="122">
        <v>0</v>
      </c>
      <c r="L126" s="122">
        <v>3</v>
      </c>
      <c r="M126" s="123">
        <f t="shared" si="3"/>
        <v>3</v>
      </c>
      <c r="N126" s="123">
        <f t="shared" si="4"/>
        <v>0</v>
      </c>
      <c r="O126" s="122">
        <f t="shared" si="5"/>
        <v>3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12</v>
      </c>
      <c r="K261" s="116">
        <v>0</v>
      </c>
      <c r="L261" s="116">
        <v>12</v>
      </c>
      <c r="M261" s="116">
        <f t="shared" si="9"/>
        <v>12</v>
      </c>
      <c r="N261" s="116">
        <f t="shared" si="10"/>
        <v>0</v>
      </c>
      <c r="O261" s="116">
        <f t="shared" si="11"/>
        <v>12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499</v>
      </c>
      <c r="K146" s="168">
        <v>0</v>
      </c>
      <c r="L146" s="169">
        <v>499</v>
      </c>
      <c r="M146" s="168">
        <f t="shared" si="6"/>
        <v>499</v>
      </c>
      <c r="N146" s="168">
        <f t="shared" si="7"/>
        <v>0</v>
      </c>
      <c r="O146" s="169">
        <f t="shared" si="8"/>
        <v>499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103</v>
      </c>
      <c r="K147" s="158">
        <v>0</v>
      </c>
      <c r="L147" s="122">
        <v>103</v>
      </c>
      <c r="M147" s="123">
        <f t="shared" si="6"/>
        <v>103</v>
      </c>
      <c r="N147" s="123">
        <f t="shared" si="7"/>
        <v>0</v>
      </c>
      <c r="O147" s="122">
        <f t="shared" si="8"/>
        <v>103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50</v>
      </c>
      <c r="K148" s="158">
        <v>0</v>
      </c>
      <c r="L148" s="122">
        <v>50</v>
      </c>
      <c r="M148" s="123">
        <f t="shared" si="6"/>
        <v>50</v>
      </c>
      <c r="N148" s="123">
        <f t="shared" si="7"/>
        <v>0</v>
      </c>
      <c r="O148" s="122">
        <f t="shared" si="8"/>
        <v>50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50</v>
      </c>
      <c r="K150" s="158">
        <v>0</v>
      </c>
      <c r="L150" s="122">
        <v>50</v>
      </c>
      <c r="M150" s="123">
        <f t="shared" si="6"/>
        <v>50</v>
      </c>
      <c r="N150" s="123">
        <f t="shared" si="7"/>
        <v>0</v>
      </c>
      <c r="O150" s="122">
        <f t="shared" si="8"/>
        <v>50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15</v>
      </c>
      <c r="K151" s="158">
        <v>0</v>
      </c>
      <c r="L151" s="122">
        <v>15</v>
      </c>
      <c r="M151" s="123">
        <f t="shared" si="6"/>
        <v>15</v>
      </c>
      <c r="N151" s="123">
        <f t="shared" si="7"/>
        <v>0</v>
      </c>
      <c r="O151" s="122">
        <f t="shared" si="8"/>
        <v>15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1</v>
      </c>
      <c r="K152" s="158">
        <v>0</v>
      </c>
      <c r="L152" s="122">
        <v>1</v>
      </c>
      <c r="M152" s="123">
        <f t="shared" si="6"/>
        <v>1</v>
      </c>
      <c r="N152" s="123">
        <f t="shared" si="7"/>
        <v>0</v>
      </c>
      <c r="O152" s="122">
        <f t="shared" si="8"/>
        <v>1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160</v>
      </c>
      <c r="K153" s="158">
        <v>0</v>
      </c>
      <c r="L153" s="122">
        <v>160</v>
      </c>
      <c r="M153" s="123">
        <f t="shared" si="6"/>
        <v>160</v>
      </c>
      <c r="N153" s="123">
        <f t="shared" si="7"/>
        <v>0</v>
      </c>
      <c r="O153" s="122">
        <f t="shared" si="8"/>
        <v>160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120</v>
      </c>
      <c r="K154" s="158">
        <v>0</v>
      </c>
      <c r="L154" s="122">
        <v>120</v>
      </c>
      <c r="M154" s="123">
        <f t="shared" si="6"/>
        <v>120</v>
      </c>
      <c r="N154" s="123">
        <f t="shared" si="7"/>
        <v>0</v>
      </c>
      <c r="O154" s="122">
        <f t="shared" si="8"/>
        <v>120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499</v>
      </c>
      <c r="K261" s="116">
        <v>0</v>
      </c>
      <c r="L261" s="116">
        <v>499</v>
      </c>
      <c r="M261" s="116">
        <f t="shared" si="9"/>
        <v>499</v>
      </c>
      <c r="N261" s="116">
        <f t="shared" si="10"/>
        <v>0</v>
      </c>
      <c r="O261" s="116">
        <f t="shared" si="11"/>
        <v>499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10</v>
      </c>
      <c r="K24" s="168">
        <v>0</v>
      </c>
      <c r="L24" s="169">
        <v>10</v>
      </c>
      <c r="M24" s="168">
        <f t="shared" si="0"/>
        <v>10</v>
      </c>
      <c r="N24" s="168">
        <f t="shared" si="1"/>
        <v>0</v>
      </c>
      <c r="O24" s="169">
        <f t="shared" si="2"/>
        <v>10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10</v>
      </c>
      <c r="K25" s="122">
        <v>0</v>
      </c>
      <c r="L25" s="122">
        <v>10</v>
      </c>
      <c r="M25" s="123">
        <f t="shared" si="0"/>
        <v>10</v>
      </c>
      <c r="N25" s="123">
        <f t="shared" si="1"/>
        <v>0</v>
      </c>
      <c r="O25" s="122">
        <f t="shared" si="2"/>
        <v>10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211</v>
      </c>
      <c r="K66" s="168">
        <v>0</v>
      </c>
      <c r="L66" s="169">
        <v>211</v>
      </c>
      <c r="M66" s="168">
        <f t="shared" si="0"/>
        <v>211</v>
      </c>
      <c r="N66" s="168">
        <f t="shared" si="1"/>
        <v>0</v>
      </c>
      <c r="O66" s="169">
        <f t="shared" si="2"/>
        <v>211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183</v>
      </c>
      <c r="K67" s="158">
        <v>0</v>
      </c>
      <c r="L67" s="125">
        <v>183</v>
      </c>
      <c r="M67" s="125">
        <f t="shared" si="0"/>
        <v>183</v>
      </c>
      <c r="N67" s="125">
        <f t="shared" si="1"/>
        <v>0</v>
      </c>
      <c r="O67" s="125">
        <f t="shared" si="2"/>
        <v>183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28</v>
      </c>
      <c r="K68" s="158">
        <v>0</v>
      </c>
      <c r="L68" s="122">
        <v>28</v>
      </c>
      <c r="M68" s="123">
        <f t="shared" si="0"/>
        <v>28</v>
      </c>
      <c r="N68" s="123">
        <f t="shared" si="1"/>
        <v>0</v>
      </c>
      <c r="O68" s="122">
        <f t="shared" si="2"/>
        <v>28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221</v>
      </c>
      <c r="K261" s="116">
        <v>0</v>
      </c>
      <c r="L261" s="116">
        <v>221</v>
      </c>
      <c r="M261" s="116">
        <f t="shared" si="9"/>
        <v>221</v>
      </c>
      <c r="N261" s="116">
        <f t="shared" si="10"/>
        <v>0</v>
      </c>
      <c r="O261" s="116">
        <f t="shared" si="11"/>
        <v>221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1</v>
      </c>
      <c r="K73" s="168">
        <v>0</v>
      </c>
      <c r="L73" s="169">
        <v>1</v>
      </c>
      <c r="M73" s="168">
        <f t="shared" si="0"/>
        <v>1</v>
      </c>
      <c r="N73" s="168">
        <f t="shared" si="1"/>
        <v>0</v>
      </c>
      <c r="O73" s="169">
        <f t="shared" si="2"/>
        <v>1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1</v>
      </c>
      <c r="K74" s="158">
        <v>0</v>
      </c>
      <c r="L74" s="122">
        <v>1</v>
      </c>
      <c r="M74" s="123">
        <f t="shared" ref="M74:M137" si="3">D74+G74+J74</f>
        <v>1</v>
      </c>
      <c r="N74" s="123">
        <f t="shared" ref="N74:N137" si="4">E74+H74+K74</f>
        <v>0</v>
      </c>
      <c r="O74" s="122">
        <f t="shared" ref="O74:O137" si="5">M74+N74</f>
        <v>1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2</v>
      </c>
      <c r="K160" s="168">
        <v>0</v>
      </c>
      <c r="L160" s="169">
        <v>2</v>
      </c>
      <c r="M160" s="168">
        <f t="shared" si="6"/>
        <v>2</v>
      </c>
      <c r="N160" s="168">
        <f t="shared" si="7"/>
        <v>0</v>
      </c>
      <c r="O160" s="169">
        <f t="shared" si="8"/>
        <v>2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2</v>
      </c>
      <c r="K161" s="158">
        <v>0</v>
      </c>
      <c r="L161" s="122">
        <v>2</v>
      </c>
      <c r="M161" s="123">
        <f t="shared" si="6"/>
        <v>2</v>
      </c>
      <c r="N161" s="123">
        <f t="shared" si="7"/>
        <v>0</v>
      </c>
      <c r="O161" s="122">
        <f t="shared" si="8"/>
        <v>2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2</v>
      </c>
      <c r="K172" s="168">
        <v>0</v>
      </c>
      <c r="L172" s="169">
        <v>2</v>
      </c>
      <c r="M172" s="168">
        <f t="shared" si="6"/>
        <v>2</v>
      </c>
      <c r="N172" s="168">
        <f t="shared" si="7"/>
        <v>0</v>
      </c>
      <c r="O172" s="169">
        <f t="shared" si="8"/>
        <v>2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2</v>
      </c>
      <c r="K176" s="122">
        <v>0</v>
      </c>
      <c r="L176" s="122">
        <v>2</v>
      </c>
      <c r="M176" s="123">
        <f t="shared" si="6"/>
        <v>2</v>
      </c>
      <c r="N176" s="123">
        <f t="shared" si="7"/>
        <v>0</v>
      </c>
      <c r="O176" s="122">
        <f t="shared" si="8"/>
        <v>2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106</v>
      </c>
      <c r="K211" s="168">
        <v>0</v>
      </c>
      <c r="L211" s="169">
        <v>106</v>
      </c>
      <c r="M211" s="168">
        <f t="shared" si="9"/>
        <v>106</v>
      </c>
      <c r="N211" s="168">
        <f t="shared" si="10"/>
        <v>0</v>
      </c>
      <c r="O211" s="169">
        <f t="shared" si="11"/>
        <v>106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5</v>
      </c>
      <c r="K223" s="158">
        <v>0</v>
      </c>
      <c r="L223" s="122">
        <v>5</v>
      </c>
      <c r="M223" s="123">
        <f t="shared" si="9"/>
        <v>5</v>
      </c>
      <c r="N223" s="123">
        <f t="shared" si="10"/>
        <v>0</v>
      </c>
      <c r="O223" s="122">
        <f t="shared" si="11"/>
        <v>5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6</v>
      </c>
      <c r="K224" s="158">
        <v>0</v>
      </c>
      <c r="L224" s="122">
        <v>6</v>
      </c>
      <c r="M224" s="123">
        <f t="shared" si="9"/>
        <v>6</v>
      </c>
      <c r="N224" s="123">
        <f t="shared" si="10"/>
        <v>0</v>
      </c>
      <c r="O224" s="122">
        <f t="shared" si="11"/>
        <v>6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7</v>
      </c>
      <c r="K225" s="158">
        <v>0</v>
      </c>
      <c r="L225" s="122">
        <v>7</v>
      </c>
      <c r="M225" s="123">
        <f t="shared" si="9"/>
        <v>7</v>
      </c>
      <c r="N225" s="123">
        <f t="shared" si="10"/>
        <v>0</v>
      </c>
      <c r="O225" s="122">
        <f t="shared" si="11"/>
        <v>7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15</v>
      </c>
      <c r="K226" s="158">
        <v>0</v>
      </c>
      <c r="L226" s="122">
        <v>15</v>
      </c>
      <c r="M226" s="123">
        <f t="shared" si="9"/>
        <v>15</v>
      </c>
      <c r="N226" s="123">
        <f t="shared" si="10"/>
        <v>0</v>
      </c>
      <c r="O226" s="122">
        <f t="shared" si="11"/>
        <v>15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20</v>
      </c>
      <c r="K227" s="158">
        <v>0</v>
      </c>
      <c r="L227" s="122">
        <v>20</v>
      </c>
      <c r="M227" s="123">
        <f t="shared" si="9"/>
        <v>20</v>
      </c>
      <c r="N227" s="123">
        <f t="shared" si="10"/>
        <v>0</v>
      </c>
      <c r="O227" s="122">
        <f t="shared" si="11"/>
        <v>20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3</v>
      </c>
      <c r="K228" s="158">
        <v>0</v>
      </c>
      <c r="L228" s="122">
        <v>3</v>
      </c>
      <c r="M228" s="123">
        <f t="shared" si="9"/>
        <v>3</v>
      </c>
      <c r="N228" s="123">
        <f t="shared" si="10"/>
        <v>0</v>
      </c>
      <c r="O228" s="122">
        <f t="shared" si="11"/>
        <v>3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18</v>
      </c>
      <c r="K229" s="158">
        <v>0</v>
      </c>
      <c r="L229" s="122">
        <v>18</v>
      </c>
      <c r="M229" s="123">
        <f t="shared" si="9"/>
        <v>18</v>
      </c>
      <c r="N229" s="123">
        <f t="shared" si="10"/>
        <v>0</v>
      </c>
      <c r="O229" s="122">
        <f t="shared" si="11"/>
        <v>18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5</v>
      </c>
      <c r="K230" s="158">
        <v>0</v>
      </c>
      <c r="L230" s="122">
        <v>5</v>
      </c>
      <c r="M230" s="123">
        <f t="shared" si="9"/>
        <v>5</v>
      </c>
      <c r="N230" s="123">
        <f t="shared" si="10"/>
        <v>0</v>
      </c>
      <c r="O230" s="122">
        <f t="shared" si="11"/>
        <v>5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15</v>
      </c>
      <c r="K231" s="158">
        <v>0</v>
      </c>
      <c r="L231" s="122">
        <v>15</v>
      </c>
      <c r="M231" s="123">
        <f t="shared" si="9"/>
        <v>15</v>
      </c>
      <c r="N231" s="123">
        <f t="shared" si="10"/>
        <v>0</v>
      </c>
      <c r="O231" s="122">
        <f t="shared" si="11"/>
        <v>15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10</v>
      </c>
      <c r="K232" s="158">
        <v>0</v>
      </c>
      <c r="L232" s="122">
        <v>10</v>
      </c>
      <c r="M232" s="123">
        <f t="shared" si="9"/>
        <v>10</v>
      </c>
      <c r="N232" s="123">
        <f t="shared" si="10"/>
        <v>0</v>
      </c>
      <c r="O232" s="122">
        <f t="shared" si="11"/>
        <v>10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2</v>
      </c>
      <c r="K233" s="158">
        <v>0</v>
      </c>
      <c r="L233" s="122">
        <v>2</v>
      </c>
      <c r="M233" s="123">
        <f t="shared" si="9"/>
        <v>2</v>
      </c>
      <c r="N233" s="123">
        <f t="shared" si="10"/>
        <v>0</v>
      </c>
      <c r="O233" s="122">
        <f t="shared" si="11"/>
        <v>2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111</v>
      </c>
      <c r="K261" s="116">
        <v>0</v>
      </c>
      <c r="L261" s="116">
        <v>111</v>
      </c>
      <c r="M261" s="116">
        <f t="shared" si="9"/>
        <v>111</v>
      </c>
      <c r="N261" s="116">
        <f t="shared" si="10"/>
        <v>0</v>
      </c>
      <c r="O261" s="116">
        <f t="shared" si="11"/>
        <v>111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37</v>
      </c>
      <c r="K63" s="168">
        <v>0</v>
      </c>
      <c r="L63" s="169">
        <v>37</v>
      </c>
      <c r="M63" s="168">
        <f t="shared" si="0"/>
        <v>37</v>
      </c>
      <c r="N63" s="168">
        <f t="shared" si="1"/>
        <v>0</v>
      </c>
      <c r="O63" s="169">
        <f t="shared" si="2"/>
        <v>37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16</v>
      </c>
      <c r="K64" s="158">
        <v>0</v>
      </c>
      <c r="L64" s="125">
        <v>16</v>
      </c>
      <c r="M64" s="123">
        <f t="shared" si="0"/>
        <v>16</v>
      </c>
      <c r="N64" s="123">
        <f t="shared" si="1"/>
        <v>0</v>
      </c>
      <c r="O64" s="122">
        <f t="shared" si="2"/>
        <v>16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21</v>
      </c>
      <c r="K65" s="158">
        <v>0</v>
      </c>
      <c r="L65" s="122">
        <v>21</v>
      </c>
      <c r="M65" s="123">
        <f t="shared" si="0"/>
        <v>21</v>
      </c>
      <c r="N65" s="123">
        <f t="shared" si="1"/>
        <v>0</v>
      </c>
      <c r="O65" s="122">
        <f t="shared" si="2"/>
        <v>21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109</v>
      </c>
      <c r="K162" s="168">
        <v>0</v>
      </c>
      <c r="L162" s="169">
        <v>109</v>
      </c>
      <c r="M162" s="168">
        <f t="shared" si="6"/>
        <v>109</v>
      </c>
      <c r="N162" s="168">
        <f t="shared" si="7"/>
        <v>0</v>
      </c>
      <c r="O162" s="169">
        <f t="shared" si="8"/>
        <v>109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1</v>
      </c>
      <c r="K163" s="158">
        <v>0</v>
      </c>
      <c r="L163" s="122">
        <v>1</v>
      </c>
      <c r="M163" s="123">
        <f t="shared" si="6"/>
        <v>1</v>
      </c>
      <c r="N163" s="123">
        <f t="shared" si="7"/>
        <v>0</v>
      </c>
      <c r="O163" s="122">
        <f t="shared" si="8"/>
        <v>1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108</v>
      </c>
      <c r="K165" s="158">
        <v>0</v>
      </c>
      <c r="L165" s="122">
        <v>108</v>
      </c>
      <c r="M165" s="123">
        <f t="shared" si="6"/>
        <v>108</v>
      </c>
      <c r="N165" s="123">
        <f t="shared" si="7"/>
        <v>0</v>
      </c>
      <c r="O165" s="122">
        <f t="shared" si="8"/>
        <v>108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146</v>
      </c>
      <c r="K261" s="116">
        <v>0</v>
      </c>
      <c r="L261" s="116">
        <v>146</v>
      </c>
      <c r="M261" s="116">
        <f t="shared" si="9"/>
        <v>146</v>
      </c>
      <c r="N261" s="116">
        <f t="shared" si="10"/>
        <v>0</v>
      </c>
      <c r="O261" s="116">
        <f t="shared" si="11"/>
        <v>146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0</v>
      </c>
      <c r="L261" s="116">
        <v>0</v>
      </c>
      <c r="M261" s="116">
        <f t="shared" si="9"/>
        <v>0</v>
      </c>
      <c r="N261" s="116">
        <f t="shared" si="10"/>
        <v>0</v>
      </c>
      <c r="O261" s="116">
        <f t="shared" si="11"/>
        <v>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126</v>
      </c>
      <c r="K177" s="168">
        <v>0</v>
      </c>
      <c r="L177" s="169">
        <v>126</v>
      </c>
      <c r="M177" s="168">
        <f t="shared" si="6"/>
        <v>126</v>
      </c>
      <c r="N177" s="168">
        <f t="shared" si="7"/>
        <v>0</v>
      </c>
      <c r="O177" s="169">
        <f t="shared" si="8"/>
        <v>126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9</v>
      </c>
      <c r="K178" s="122">
        <v>0</v>
      </c>
      <c r="L178" s="122">
        <v>9</v>
      </c>
      <c r="M178" s="123">
        <f t="shared" si="6"/>
        <v>9</v>
      </c>
      <c r="N178" s="123">
        <f t="shared" si="7"/>
        <v>0</v>
      </c>
      <c r="O178" s="122">
        <f t="shared" si="8"/>
        <v>9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48</v>
      </c>
      <c r="K179" s="158">
        <v>0</v>
      </c>
      <c r="L179" s="122">
        <v>48</v>
      </c>
      <c r="M179" s="123">
        <f t="shared" si="6"/>
        <v>48</v>
      </c>
      <c r="N179" s="123">
        <f t="shared" si="7"/>
        <v>0</v>
      </c>
      <c r="O179" s="122">
        <f t="shared" si="8"/>
        <v>48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14</v>
      </c>
      <c r="K180" s="158">
        <v>0</v>
      </c>
      <c r="L180" s="122">
        <v>14</v>
      </c>
      <c r="M180" s="123">
        <f t="shared" si="6"/>
        <v>14</v>
      </c>
      <c r="N180" s="123">
        <f t="shared" si="7"/>
        <v>0</v>
      </c>
      <c r="O180" s="122">
        <f t="shared" si="8"/>
        <v>14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26</v>
      </c>
      <c r="K181" s="158">
        <v>0</v>
      </c>
      <c r="L181" s="122">
        <v>26</v>
      </c>
      <c r="M181" s="123">
        <f t="shared" si="6"/>
        <v>26</v>
      </c>
      <c r="N181" s="123">
        <f t="shared" si="7"/>
        <v>0</v>
      </c>
      <c r="O181" s="122">
        <f t="shared" si="8"/>
        <v>26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15</v>
      </c>
      <c r="K182" s="158">
        <v>0</v>
      </c>
      <c r="L182" s="122">
        <v>15</v>
      </c>
      <c r="M182" s="123">
        <f t="shared" si="6"/>
        <v>15</v>
      </c>
      <c r="N182" s="123">
        <f t="shared" si="7"/>
        <v>0</v>
      </c>
      <c r="O182" s="122">
        <f t="shared" si="8"/>
        <v>15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14</v>
      </c>
      <c r="K183" s="158">
        <v>0</v>
      </c>
      <c r="L183" s="122">
        <v>14</v>
      </c>
      <c r="M183" s="123">
        <f t="shared" si="6"/>
        <v>14</v>
      </c>
      <c r="N183" s="123">
        <f t="shared" si="7"/>
        <v>0</v>
      </c>
      <c r="O183" s="122">
        <f t="shared" si="8"/>
        <v>14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126</v>
      </c>
      <c r="K261" s="116">
        <v>0</v>
      </c>
      <c r="L261" s="116">
        <v>126</v>
      </c>
      <c r="M261" s="116">
        <f t="shared" si="9"/>
        <v>126</v>
      </c>
      <c r="N261" s="116">
        <f t="shared" si="10"/>
        <v>0</v>
      </c>
      <c r="O261" s="116">
        <f t="shared" si="11"/>
        <v>126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618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1</v>
      </c>
      <c r="K49" s="168">
        <v>0</v>
      </c>
      <c r="L49" s="169">
        <v>1</v>
      </c>
      <c r="M49" s="168">
        <f t="shared" si="0"/>
        <v>1</v>
      </c>
      <c r="N49" s="168">
        <f t="shared" si="1"/>
        <v>0</v>
      </c>
      <c r="O49" s="169">
        <f t="shared" si="2"/>
        <v>1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1</v>
      </c>
      <c r="K51" s="158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52</v>
      </c>
      <c r="K184" s="168">
        <v>0</v>
      </c>
      <c r="L184" s="169">
        <v>52</v>
      </c>
      <c r="M184" s="168">
        <f t="shared" si="6"/>
        <v>52</v>
      </c>
      <c r="N184" s="168">
        <f t="shared" si="7"/>
        <v>0</v>
      </c>
      <c r="O184" s="169">
        <f t="shared" si="8"/>
        <v>52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5</v>
      </c>
      <c r="K186" s="158">
        <v>0</v>
      </c>
      <c r="L186" s="122">
        <v>5</v>
      </c>
      <c r="M186" s="123">
        <f t="shared" si="6"/>
        <v>5</v>
      </c>
      <c r="N186" s="123">
        <f t="shared" si="7"/>
        <v>0</v>
      </c>
      <c r="O186" s="122">
        <f t="shared" si="8"/>
        <v>5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47</v>
      </c>
      <c r="K187" s="158">
        <v>0</v>
      </c>
      <c r="L187" s="122">
        <v>47</v>
      </c>
      <c r="M187" s="123">
        <f t="shared" si="6"/>
        <v>47</v>
      </c>
      <c r="N187" s="123">
        <f t="shared" si="7"/>
        <v>0</v>
      </c>
      <c r="O187" s="122">
        <f t="shared" si="8"/>
        <v>47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53</v>
      </c>
      <c r="K261" s="116">
        <v>0</v>
      </c>
      <c r="L261" s="116">
        <v>53</v>
      </c>
      <c r="M261" s="116">
        <f t="shared" si="9"/>
        <v>53</v>
      </c>
      <c r="N261" s="116">
        <f t="shared" si="10"/>
        <v>0</v>
      </c>
      <c r="O261" s="116">
        <f t="shared" si="11"/>
        <v>53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300001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619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620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</v>
      </c>
      <c r="K11" s="168">
        <v>0</v>
      </c>
      <c r="L11" s="169">
        <v>2</v>
      </c>
      <c r="M11" s="168">
        <f t="shared" si="0"/>
        <v>2</v>
      </c>
      <c r="N11" s="168">
        <f t="shared" si="1"/>
        <v>0</v>
      </c>
      <c r="O11" s="169">
        <f t="shared" si="2"/>
        <v>2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2</v>
      </c>
      <c r="K12" s="158">
        <v>0</v>
      </c>
      <c r="L12" s="122">
        <v>2</v>
      </c>
      <c r="M12" s="123">
        <f t="shared" si="0"/>
        <v>2</v>
      </c>
      <c r="N12" s="123">
        <f t="shared" si="1"/>
        <v>0</v>
      </c>
      <c r="O12" s="122">
        <f t="shared" si="2"/>
        <v>2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78</v>
      </c>
      <c r="K206" s="168">
        <v>0</v>
      </c>
      <c r="L206" s="169">
        <v>78</v>
      </c>
      <c r="M206" s="168">
        <f t="shared" si="9"/>
        <v>78</v>
      </c>
      <c r="N206" s="168">
        <f t="shared" si="10"/>
        <v>0</v>
      </c>
      <c r="O206" s="169">
        <f t="shared" si="11"/>
        <v>78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51</v>
      </c>
      <c r="K207" s="158">
        <v>0</v>
      </c>
      <c r="L207" s="122">
        <v>51</v>
      </c>
      <c r="M207" s="123">
        <f t="shared" si="9"/>
        <v>51</v>
      </c>
      <c r="N207" s="123">
        <f t="shared" si="10"/>
        <v>0</v>
      </c>
      <c r="O207" s="122">
        <f t="shared" si="11"/>
        <v>51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27</v>
      </c>
      <c r="K208" s="158">
        <v>0</v>
      </c>
      <c r="L208" s="122">
        <v>27</v>
      </c>
      <c r="M208" s="123">
        <f t="shared" si="9"/>
        <v>27</v>
      </c>
      <c r="N208" s="123">
        <f t="shared" si="10"/>
        <v>0</v>
      </c>
      <c r="O208" s="122">
        <f t="shared" si="11"/>
        <v>27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1</v>
      </c>
      <c r="K211" s="168">
        <v>0</v>
      </c>
      <c r="L211" s="169">
        <v>1</v>
      </c>
      <c r="M211" s="168">
        <f t="shared" si="9"/>
        <v>1</v>
      </c>
      <c r="N211" s="168">
        <f t="shared" si="10"/>
        <v>0</v>
      </c>
      <c r="O211" s="169">
        <f t="shared" si="11"/>
        <v>1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1</v>
      </c>
      <c r="K240" s="158">
        <v>0</v>
      </c>
      <c r="L240" s="122">
        <v>1</v>
      </c>
      <c r="M240" s="123">
        <f t="shared" si="9"/>
        <v>1</v>
      </c>
      <c r="N240" s="123">
        <f t="shared" si="10"/>
        <v>0</v>
      </c>
      <c r="O240" s="122">
        <f t="shared" si="11"/>
        <v>1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81</v>
      </c>
      <c r="K261" s="116">
        <v>0</v>
      </c>
      <c r="L261" s="116">
        <v>81</v>
      </c>
      <c r="M261" s="116">
        <f t="shared" si="9"/>
        <v>81</v>
      </c>
      <c r="N261" s="116">
        <f t="shared" si="10"/>
        <v>0</v>
      </c>
      <c r="O261" s="116">
        <f t="shared" si="11"/>
        <v>81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4</vt:i4>
      </vt:variant>
    </vt:vector>
  </HeadingPairs>
  <TitlesOfParts>
    <vt:vector size="24" baseType="lpstr">
      <vt:lpstr>300001</vt:lpstr>
      <vt:lpstr>код</vt:lpstr>
      <vt:lpstr>ВСЕ_</vt:lpstr>
      <vt:lpstr>9</vt:lpstr>
      <vt:lpstr>14</vt:lpstr>
      <vt:lpstr>15</vt:lpstr>
      <vt:lpstr>26</vt:lpstr>
      <vt:lpstr>34</vt:lpstr>
      <vt:lpstr>38</vt:lpstr>
      <vt:lpstr>42</vt:lpstr>
      <vt:lpstr>52</vt:lpstr>
      <vt:lpstr>29</vt:lpstr>
      <vt:lpstr>65</vt:lpstr>
      <vt:lpstr>67</vt:lpstr>
      <vt:lpstr>71</vt:lpstr>
      <vt:lpstr>77</vt:lpstr>
      <vt:lpstr>80</vt:lpstr>
      <vt:lpstr>85</vt:lpstr>
      <vt:lpstr>Лист2</vt:lpstr>
      <vt:lpstr>Лист1</vt:lpstr>
      <vt:lpstr>'300001'!Заголовки_для_печати</vt:lpstr>
      <vt:lpstr>'300001'!Область_печати</vt:lpstr>
      <vt:lpstr>'9'!Область_печати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2019-04-29T13:21:00Z</cp:lastPrinted>
  <dcterms:created xsi:type="dcterms:W3CDTF">2015-12-11T12:58:16Z</dcterms:created>
  <dcterms:modified xsi:type="dcterms:W3CDTF">2025-11-01T09:31:30Z</dcterms:modified>
</cp:coreProperties>
</file>